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Informacija\"/>
    </mc:Choice>
  </mc:AlternateContent>
  <xr:revisionPtr revIDLastSave="0" documentId="8_{6D5D7377-D109-48FF-8EB9-F2B7E8F2FCC0}" xr6:coauthVersionLast="47" xr6:coauthVersionMax="47" xr10:uidLastSave="{00000000-0000-0000-0000-000000000000}"/>
  <bookViews>
    <workbookView xWindow="-108" yWindow="-108" windowWidth="23256" windowHeight="12456" tabRatio="751" xr2:uid="{5573E5F6-5A70-498C-B128-F496DE43430F}"/>
  </bookViews>
  <sheets>
    <sheet name="DU suvestinė  2%" sheetId="2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6" l="1"/>
  <c r="C29" i="26"/>
  <c r="C31" i="26" s="1"/>
  <c r="J6" i="26"/>
  <c r="S6" i="26" s="1"/>
  <c r="J19" i="26"/>
  <c r="S19" i="26" s="1"/>
  <c r="T19" i="26" s="1"/>
  <c r="U19" i="26" s="1"/>
  <c r="J30" i="26"/>
  <c r="J28" i="26"/>
  <c r="J27" i="26"/>
  <c r="J26" i="26"/>
  <c r="S26" i="26" s="1"/>
  <c r="J25" i="26"/>
  <c r="S25" i="26" s="1"/>
  <c r="T25" i="26" s="1"/>
  <c r="U25" i="26" s="1"/>
  <c r="J24" i="26"/>
  <c r="J23" i="26"/>
  <c r="J22" i="26"/>
  <c r="J21" i="26"/>
  <c r="J20" i="26"/>
  <c r="J18" i="26"/>
  <c r="J17" i="26"/>
  <c r="S17" i="26" s="1"/>
  <c r="T17" i="26" s="1"/>
  <c r="U17" i="26" s="1"/>
  <c r="J16" i="26"/>
  <c r="S16" i="26" s="1"/>
  <c r="T16" i="26" s="1"/>
  <c r="U16" i="26" s="1"/>
  <c r="J15" i="26"/>
  <c r="S15" i="26" s="1"/>
  <c r="T15" i="26" s="1"/>
  <c r="U15" i="26" s="1"/>
  <c r="J14" i="26"/>
  <c r="S14" i="26" s="1"/>
  <c r="T14" i="26" s="1"/>
  <c r="U14" i="26" s="1"/>
  <c r="J13" i="26"/>
  <c r="S13" i="26" s="1"/>
  <c r="T13" i="26" s="1"/>
  <c r="U13" i="26" s="1"/>
  <c r="J12" i="26"/>
  <c r="S12" i="26" s="1"/>
  <c r="T12" i="26" s="1"/>
  <c r="U12" i="26" s="1"/>
  <c r="J11" i="26"/>
  <c r="J10" i="26"/>
  <c r="J9" i="26"/>
  <c r="S9" i="26" s="1"/>
  <c r="T9" i="26" s="1"/>
  <c r="U9" i="26" s="1"/>
  <c r="J8" i="26"/>
  <c r="J7" i="26"/>
  <c r="F6" i="26"/>
  <c r="H44" i="26"/>
  <c r="H37" i="26"/>
  <c r="S35" i="26"/>
  <c r="S10" i="26"/>
  <c r="T10" i="26" s="1"/>
  <c r="U10" i="26" s="1"/>
  <c r="S11" i="26"/>
  <c r="T11" i="26" s="1"/>
  <c r="U11" i="26" s="1"/>
  <c r="S18" i="26"/>
  <c r="T18" i="26" s="1"/>
  <c r="U18" i="26" s="1"/>
  <c r="G30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5" i="26"/>
  <c r="G26" i="26"/>
  <c r="G27" i="26"/>
  <c r="G6" i="26"/>
  <c r="G37" i="26"/>
  <c r="G41" i="26" s="1"/>
  <c r="S33" i="26"/>
  <c r="G56" i="26"/>
  <c r="G53" i="26"/>
  <c r="F38" i="26"/>
  <c r="S38" i="26" s="1"/>
  <c r="T38" i="26" s="1"/>
  <c r="U38" i="26" s="1"/>
  <c r="G40" i="26"/>
  <c r="G38" i="26"/>
  <c r="S59" i="26"/>
  <c r="H57" i="26"/>
  <c r="F57" i="26"/>
  <c r="S57" i="26" s="1"/>
  <c r="T57" i="26" s="1"/>
  <c r="U57" i="26" s="1"/>
  <c r="H56" i="26"/>
  <c r="F56" i="26"/>
  <c r="S56" i="26" s="1"/>
  <c r="H55" i="26"/>
  <c r="H53" i="26"/>
  <c r="F53" i="26"/>
  <c r="S53" i="26" s="1"/>
  <c r="T53" i="26" s="1"/>
  <c r="U53" i="26" s="1"/>
  <c r="R51" i="26"/>
  <c r="Q51" i="26"/>
  <c r="O51" i="26"/>
  <c r="N51" i="26"/>
  <c r="L51" i="26"/>
  <c r="K51" i="26"/>
  <c r="G51" i="26"/>
  <c r="E51" i="26"/>
  <c r="D51" i="26"/>
  <c r="C51" i="26"/>
  <c r="B51" i="26"/>
  <c r="H50" i="26"/>
  <c r="F50" i="26"/>
  <c r="S50" i="26" s="1"/>
  <c r="T50" i="26" s="1"/>
  <c r="U50" i="26" s="1"/>
  <c r="H49" i="26"/>
  <c r="F49" i="26"/>
  <c r="S49" i="26" s="1"/>
  <c r="T49" i="26" s="1"/>
  <c r="U49" i="26" s="1"/>
  <c r="H48" i="26"/>
  <c r="F48" i="26"/>
  <c r="H47" i="26"/>
  <c r="S47" i="26" s="1"/>
  <c r="T47" i="26" s="1"/>
  <c r="U47" i="26" s="1"/>
  <c r="H46" i="26"/>
  <c r="F46" i="26"/>
  <c r="S46" i="26" s="1"/>
  <c r="T46" i="26" s="1"/>
  <c r="U46" i="26" s="1"/>
  <c r="H45" i="26"/>
  <c r="S45" i="26" s="1"/>
  <c r="T45" i="26" s="1"/>
  <c r="U45" i="26" s="1"/>
  <c r="F44" i="26"/>
  <c r="S44" i="26" s="1"/>
  <c r="H43" i="26"/>
  <c r="F43" i="26"/>
  <c r="S43" i="26" s="1"/>
  <c r="R41" i="26"/>
  <c r="Q41" i="26"/>
  <c r="O41" i="26"/>
  <c r="N41" i="26"/>
  <c r="L41" i="26"/>
  <c r="K41" i="26"/>
  <c r="E41" i="26"/>
  <c r="D41" i="26"/>
  <c r="C41" i="26"/>
  <c r="B41" i="26"/>
  <c r="H40" i="26"/>
  <c r="F40" i="26"/>
  <c r="S40" i="26" s="1"/>
  <c r="T40" i="26" s="1"/>
  <c r="U40" i="26" s="1"/>
  <c r="H39" i="26"/>
  <c r="S39" i="26" s="1"/>
  <c r="T39" i="26" s="1"/>
  <c r="U39" i="26" s="1"/>
  <c r="H38" i="26"/>
  <c r="F37" i="26"/>
  <c r="T35" i="26"/>
  <c r="U35" i="26" s="1"/>
  <c r="T33" i="26"/>
  <c r="U33" i="26" s="1"/>
  <c r="S30" i="26"/>
  <c r="T30" i="26" s="1"/>
  <c r="U30" i="26" s="1"/>
  <c r="F30" i="26"/>
  <c r="R29" i="26"/>
  <c r="R31" i="26" s="1"/>
  <c r="Q29" i="26"/>
  <c r="Q31" i="26" s="1"/>
  <c r="P29" i="26"/>
  <c r="P31" i="26" s="1"/>
  <c r="O29" i="26"/>
  <c r="O31" i="26" s="1"/>
  <c r="N29" i="26"/>
  <c r="N31" i="26" s="1"/>
  <c r="M29" i="26"/>
  <c r="M31" i="26" s="1"/>
  <c r="K29" i="26"/>
  <c r="K31" i="26" s="1"/>
  <c r="I29" i="26"/>
  <c r="I31" i="26" s="1"/>
  <c r="E29" i="26"/>
  <c r="E31" i="26" s="1"/>
  <c r="D28" i="26"/>
  <c r="G28" i="26" s="1"/>
  <c r="H27" i="26"/>
  <c r="S27" i="26" s="1"/>
  <c r="F27" i="26"/>
  <c r="F26" i="26"/>
  <c r="F25" i="26"/>
  <c r="D24" i="26"/>
  <c r="G24" i="26" s="1"/>
  <c r="D23" i="26"/>
  <c r="G23" i="26" s="1"/>
  <c r="D22" i="26"/>
  <c r="G22" i="26" s="1"/>
  <c r="D21" i="26"/>
  <c r="G21" i="26" s="1"/>
  <c r="D20" i="26"/>
  <c r="G20" i="26" s="1"/>
  <c r="F19" i="26"/>
  <c r="F18" i="26"/>
  <c r="F17" i="26"/>
  <c r="F16" i="26"/>
  <c r="F15" i="26"/>
  <c r="F14" i="26"/>
  <c r="F13" i="26"/>
  <c r="F11" i="26"/>
  <c r="F10" i="26"/>
  <c r="F9" i="26"/>
  <c r="F8" i="26"/>
  <c r="F7" i="26"/>
  <c r="S37" i="26" l="1"/>
  <c r="S20" i="26"/>
  <c r="J29" i="26"/>
  <c r="J31" i="26" s="1"/>
  <c r="S24" i="26"/>
  <c r="T24" i="26" s="1"/>
  <c r="U24" i="26" s="1"/>
  <c r="H41" i="26"/>
  <c r="S23" i="26"/>
  <c r="T23" i="26" s="1"/>
  <c r="U23" i="26" s="1"/>
  <c r="S8" i="26"/>
  <c r="T8" i="26" s="1"/>
  <c r="U8" i="26" s="1"/>
  <c r="S22" i="26"/>
  <c r="T22" i="26" s="1"/>
  <c r="U22" i="26" s="1"/>
  <c r="S28" i="26"/>
  <c r="T28" i="26" s="1"/>
  <c r="U28" i="26" s="1"/>
  <c r="S21" i="26"/>
  <c r="H51" i="26"/>
  <c r="T44" i="26"/>
  <c r="U44" i="26" s="1"/>
  <c r="S48" i="26"/>
  <c r="T48" i="26" s="1"/>
  <c r="U48" i="26" s="1"/>
  <c r="D29" i="26"/>
  <c r="D31" i="26" s="1"/>
  <c r="F20" i="26"/>
  <c r="T21" i="26"/>
  <c r="U21" i="26" s="1"/>
  <c r="F21" i="26"/>
  <c r="F22" i="26"/>
  <c r="F23" i="26"/>
  <c r="F24" i="26"/>
  <c r="L29" i="26"/>
  <c r="L31" i="26" s="1"/>
  <c r="T26" i="26"/>
  <c r="U26" i="26" s="1"/>
  <c r="H29" i="26"/>
  <c r="H31" i="26" s="1"/>
  <c r="T27" i="26"/>
  <c r="U27" i="26" s="1"/>
  <c r="F28" i="26"/>
  <c r="E60" i="26"/>
  <c r="E58" i="26"/>
  <c r="I60" i="26"/>
  <c r="I58" i="26"/>
  <c r="K60" i="26"/>
  <c r="K58" i="26"/>
  <c r="M60" i="26"/>
  <c r="M58" i="26"/>
  <c r="N60" i="26"/>
  <c r="N58" i="26"/>
  <c r="O60" i="26"/>
  <c r="O58" i="26"/>
  <c r="P60" i="26"/>
  <c r="P58" i="26"/>
  <c r="Q60" i="26"/>
  <c r="Q58" i="26"/>
  <c r="R60" i="26"/>
  <c r="R58" i="26"/>
  <c r="F41" i="26"/>
  <c r="F51" i="26"/>
  <c r="S55" i="26"/>
  <c r="T56" i="26"/>
  <c r="U56" i="26" s="1"/>
  <c r="T59" i="26"/>
  <c r="U59" i="26" s="1"/>
  <c r="H60" i="26" l="1"/>
  <c r="H58" i="26"/>
  <c r="S63" i="26"/>
  <c r="T55" i="26"/>
  <c r="S51" i="26"/>
  <c r="T43" i="26"/>
  <c r="S41" i="26"/>
  <c r="T37" i="26"/>
  <c r="L60" i="26"/>
  <c r="L58" i="26"/>
  <c r="F29" i="26"/>
  <c r="F31" i="26" s="1"/>
  <c r="G29" i="26"/>
  <c r="G31" i="26" s="1"/>
  <c r="T20" i="26"/>
  <c r="U20" i="26" s="1"/>
  <c r="D60" i="26"/>
  <c r="D58" i="26"/>
  <c r="G60" i="26" l="1"/>
  <c r="G58" i="26"/>
  <c r="F60" i="26"/>
  <c r="F58" i="26"/>
  <c r="T41" i="26"/>
  <c r="U41" i="26" s="1"/>
  <c r="U37" i="26"/>
  <c r="T51" i="26"/>
  <c r="U51" i="26" s="1"/>
  <c r="U43" i="26"/>
  <c r="U55" i="26"/>
  <c r="S7" i="26" l="1"/>
  <c r="T7" i="26" s="1"/>
  <c r="U7" i="26" s="1"/>
  <c r="T6" i="26"/>
  <c r="S29" i="26"/>
  <c r="S31" i="26" s="1"/>
  <c r="J58" i="26"/>
  <c r="J60" i="26"/>
  <c r="S58" i="26" l="1"/>
  <c r="S60" i="26"/>
  <c r="S64" i="26" s="1"/>
  <c r="T29" i="26"/>
  <c r="U29" i="26" s="1"/>
  <c r="U6" i="26"/>
  <c r="U64" i="26" l="1"/>
  <c r="T64" i="26"/>
  <c r="T31" i="26"/>
  <c r="T58" i="26" s="1"/>
  <c r="T60" i="26" l="1"/>
  <c r="U60" i="26" s="1"/>
  <c r="U31" i="26"/>
  <c r="U5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Reda Balčytienė</author>
    <author>Jurgita Rusteikienė</author>
  </authors>
  <commentList>
    <comment ref="K7" authorId="0" shapeId="0" xr:uid="{A168FF6F-035B-4A80-92AA-A8DB517EA810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3,25 etato mokinio padėjėjo
0,25 etato laboranto</t>
        </r>
      </text>
    </comment>
    <comment ref="K8" authorId="0" shapeId="0" xr:uid="{AA708E3B-C751-48C5-BE3B-81F2380084CC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laboranto</t>
        </r>
      </text>
    </comment>
    <comment ref="K9" authorId="0" shapeId="0" xr:uid="{18C63503-BDF7-470D-9C37-4D3FF89CFDA0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sumažėjo 0,46 mokinio padėjėjo</t>
        </r>
      </text>
    </comment>
    <comment ref="K10" authorId="0" shapeId="0" xr:uid="{AA733DF5-A5F4-4C3D-8E29-423FD77DABDA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+ 0,5 etato mokinio padėjėjo
+ 0,5 etato virėjo</t>
        </r>
      </text>
    </comment>
    <comment ref="K11" authorId="0" shapeId="0" xr:uid="{8EACF29B-325B-4183-8F26-961A8BC87111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0,71 etato pailgintos dienos grupės mokytojas-ekspertas</t>
        </r>
      </text>
    </comment>
    <comment ref="K12" authorId="0" shapeId="0" xr:uid="{ACA007B8-B1B9-483A-B001-93C224B44303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sumažėjo 2,65 etatai mokinio padėjėjo
padidėjo 0,25 etato prailgintos dienos auklėtojo</t>
        </r>
      </text>
    </comment>
    <comment ref="K13" authorId="0" shapeId="0" xr:uid="{453C4B11-EFD5-4AD3-AD23-980450DEC88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Reda Balčytienė:
0,25 etato vairuotojo
0,25 etato mokinio padėjėjo
</t>
        </r>
      </text>
    </comment>
    <comment ref="K14" authorId="0" shapeId="0" xr:uid="{F543BB24-9A97-4538-9931-FFF96B70C2D6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+4,92 etatai mokinio padėjėjo
+0,1 etato spec. pedagogas
+0,1 etato logopedas
-1,3 etato spec. pedagogo</t>
        </r>
      </text>
    </comment>
    <comment ref="K15" authorId="0" shapeId="0" xr:uid="{4D9D12CF-55A9-4C68-A73B-C5BBD836A1CB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2 etatai mokinio padėjėjo
0,5 etato priešmokykl. ugdymo mokytojas
0,17 priešmokykl. ugdymo mokytojo padėjėjo</t>
        </r>
      </text>
    </comment>
    <comment ref="K16" authorId="0" shapeId="0" xr:uid="{A0CCB7CA-EB6D-496A-AA63-26FBF95FB44D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padidėjo 0,5 etato vairuotojas
sumažėjo 0,9 mokinio padėjėjas</t>
        </r>
      </text>
    </comment>
    <comment ref="K17" authorId="0" shapeId="0" xr:uid="{BCD1C666-A065-43EE-B99B-735F50AA35F7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3,75 etato mokinio padėjėjo
1,5 etato ikimokykl. ugdymo mokytojo
0,49 etato  logopedo
-0,24 etato prailgintos grupės auklėtojo</t>
        </r>
      </text>
    </comment>
    <comment ref="K18" authorId="0" shapeId="0" xr:uid="{4E7E2F65-D942-4569-9709-85264D30F726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+0,52 etato mokinio padėjėjo
+ 0,55 etato prailgintos gr. auklėtojo
-2,6 etatai mokytojo padėjėjo
-3,6 etato ikimokykl. ugd. mokytojo</t>
        </r>
      </text>
    </comment>
    <comment ref="R18" authorId="0" shapeId="0" xr:uid="{6358C676-FFB5-44C9-A121-02A8C85E3E81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-2 kūriko etatai 
2026 m. - 16 142
padidėjimas pagal Jurgitą buvo 27,6 tūkst. eurų</t>
        </r>
      </text>
    </comment>
    <comment ref="K19" authorId="0" shapeId="0" xr:uid="{202923AB-03DB-4984-BD63-EED9C449CFB6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2 etatai mokinio padėjėjo
1,08 etato priešmokykl. ugdymo mokytojas
0,71 etato prailgintos dienos grupės auklėtojas</t>
        </r>
      </text>
    </comment>
    <comment ref="K20" authorId="0" shapeId="0" xr:uid="{0E7FBF7B-A436-4CC7-AF06-B6B0DB0F94DC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mokinio padėjėja</t>
        </r>
      </text>
    </comment>
    <comment ref="K21" authorId="0" shapeId="0" xr:uid="{C20CDC3C-4A23-40F9-A104-6706D9F44A74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0,5 etato logopedo
0,25 etato spec. pedagogo
0,68 etato mokinio padėjėjo</t>
        </r>
      </text>
    </comment>
    <comment ref="K22" authorId="0" shapeId="0" xr:uid="{7A464102-9960-43F5-AC61-3A55191933EF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0,4 etato spec. pedagogo</t>
        </r>
      </text>
    </comment>
    <comment ref="K23" authorId="0" shapeId="0" xr:uid="{CA8DBA84-8FDA-4B3F-BEA0-919554AE24F6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3 etatai mokinio padėjėjo
0,25 etato mokytojo padėjėjo</t>
        </r>
      </text>
    </comment>
    <comment ref="K24" authorId="0" shapeId="0" xr:uid="{DA40B608-5B6F-40A2-A895-0AA2492A902B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mokinio padėjėjo
0,25 etato spec. pedagogo</t>
        </r>
      </text>
    </comment>
    <comment ref="K26" authorId="0" shapeId="0" xr:uid="{34AD4D52-8E6C-4928-B785-C5F6307A7243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+ 2 etatai mokytojų
+ 0,63 etato koncertmeisterio</t>
        </r>
      </text>
    </comment>
    <comment ref="K27" authorId="0" shapeId="0" xr:uid="{ADE6A64A-4947-40A3-B901-F9141B3B8CF9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1 etatas metodininko
0,5 etato IT specialisto</t>
        </r>
      </text>
    </comment>
    <comment ref="K30" authorId="0" shapeId="0" xr:uid="{A8BF3682-5C05-4D30-A0F8-C702E6A31748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ir dėl pilnų mokslo metų
2025 m. DU buvo skaičiuotas 4 mėn.</t>
        </r>
      </text>
    </comment>
    <comment ref="R30" authorId="0" shapeId="0" xr:uid="{2D3B7A38-6D15-4C2F-8F8A-F5B648901268}">
      <text>
        <r>
          <rPr>
            <sz val="11"/>
            <color theme="1"/>
            <rFont val="Calibri"/>
            <family val="2"/>
            <charset val="186"/>
            <scheme val="minor"/>
          </rPr>
          <t>Reda Balčytienė:
2025 m. 29,1
2026 m. 110,7</t>
        </r>
      </text>
    </comment>
    <comment ref="A33" authorId="1" shapeId="0" xr:uid="{4D42ED79-ED6B-4E41-836F-1FB4FF9B877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8 ETATAI 2,5-iškelta į S lėšas
</t>
        </r>
      </text>
    </comment>
    <comment ref="U33" authorId="1" shapeId="0" xr:uid="{911C6E75-F32A-49F6-8FAE-EC434AAED3C4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Projektas -8,4</t>
        </r>
      </text>
    </comment>
    <comment ref="A35" authorId="1" shapeId="0" xr:uid="{BF60D6E8-92CD-441D-B27A-60A92DF985A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etatų 54,45 
</t>
        </r>
      </text>
    </comment>
    <comment ref="D35" authorId="1" shapeId="0" xr:uid="{3A39D4E6-DC37-4C31-868D-64459C6B51A6}">
      <text>
        <r>
          <rPr>
            <b/>
            <sz val="9"/>
            <color indexed="81"/>
            <rFont val="Tahoma"/>
            <family val="2"/>
            <charset val="186"/>
          </rPr>
          <t>Jurgita Rusteikienė:</t>
        </r>
        <r>
          <rPr>
            <sz val="9"/>
            <color indexed="81"/>
            <rFont val="Tahoma"/>
            <family val="2"/>
            <charset val="186"/>
          </rPr>
          <t xml:space="preserve">
Projektas rajonas veža 98,6
</t>
        </r>
      </text>
    </comment>
    <comment ref="G35" authorId="1" shapeId="0" xr:uid="{6AC602B8-788B-4045-9F98-E35C3B72E5EF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nelieka dviejų priemonių 4.1.4.3 ir 4.1.2.11</t>
        </r>
      </text>
    </comment>
    <comment ref="A37" authorId="1" shapeId="0" xr:uid="{3B7ADD7C-E6B7-4745-AF12-D6BD4D0BB0A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2023.06.29 T11-211 
ES -5,75 
S-2,5
SN-8
</t>
        </r>
      </text>
    </comment>
    <comment ref="A39" authorId="1" shapeId="0" xr:uid="{716E880E-4DC5-484F-BFC9-2163BAE376A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78 etatai:
VBD-25,5 naudoja 24.5, kadangi nėra tokios paslaugos iš VBD ir išlaiko tą etatą iš SB.
SB -41,3 
S -4
KT-7,7
IŠ CB-0,5
</t>
        </r>
      </text>
    </comment>
    <comment ref="G39" authorId="1" shapeId="0" xr:uid="{1103926E-730A-4344-936D-C83ACFDD3E8F}">
      <text>
        <r>
          <rPr>
            <b/>
            <sz val="9"/>
            <color indexed="81"/>
            <rFont val="Tahoma"/>
            <family val="2"/>
            <charset val="186"/>
          </rPr>
          <t>Jurgita Rusteikienė:</t>
        </r>
        <r>
          <rPr>
            <sz val="9"/>
            <color indexed="81"/>
            <rFont val="Tahoma"/>
            <family val="2"/>
            <charset val="186"/>
          </rPr>
          <t xml:space="preserve">
dar prisideda asmeninis asustentas 19,7</t>
        </r>
      </text>
    </comment>
    <comment ref="U39" authorId="1" shapeId="0" xr:uid="{05900FCE-1803-4A92-9D9A-A8FBF3D3D3C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Rajonas veža -12,3+19,7 asmen pagalba </t>
        </r>
      </text>
    </comment>
    <comment ref="A40" authorId="1" shapeId="0" xr:uid="{F2A623CE-D7E0-4370-902E-4CE881B52B16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9,5</t>
        </r>
      </text>
    </comment>
    <comment ref="A43" authorId="1" shapeId="0" xr:uid="{57BDAF21-CC02-421D-BD26-F9DD62C08D17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-56,5</t>
        </r>
      </text>
    </comment>
    <comment ref="A44" authorId="1" shapeId="0" xr:uid="{07AA7F1C-0C00-440F-8748-070C18BC7199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41,25
SB-33,75
S kinas-7,5</t>
        </r>
      </text>
    </comment>
    <comment ref="A45" authorId="1" shapeId="0" xr:uid="{590496EE-0587-4C0B-9E30-474E34E2E861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10 +2 etatai prisideda nuo kovo mėn etnografo 41,9</t>
        </r>
      </text>
    </comment>
    <comment ref="A47" authorId="1" shapeId="0" xr:uid="{4C2FE568-A17E-493E-BECB-17F1A39DDAA1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13,5</t>
        </r>
      </text>
    </comment>
    <comment ref="A48" authorId="1" shapeId="0" xr:uid="{DBD1F8BE-4350-447E-99B3-A2181E639870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19,0 ,du etatai eina per bendruomene ir planuojama kaip paslauga 30 str</t>
        </r>
      </text>
    </comment>
    <comment ref="A49" authorId="1" shapeId="0" xr:uid="{9E833D8B-1382-4231-AC93-34E759808C2F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Iš viso 13,5</t>
        </r>
      </text>
    </comment>
    <comment ref="A50" authorId="1" shapeId="0" xr:uid="{F5FDF6F9-ECDC-44BC-B1D1-3346DA805E10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Iš viso 16,5
</t>
        </r>
      </text>
    </comment>
    <comment ref="A53" authorId="1" shapeId="0" xr:uid="{2E1F7664-C776-47B2-A051-9B9A3CFB7AC0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Viso 83,25
</t>
        </r>
      </text>
    </comment>
    <comment ref="F59" authorId="1" shapeId="0" xr:uid="{3610A937-B9F1-4037-963E-07DABB723077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Jurgita Rusteikienė:
Seniunijų valdymas-1536,0
Seniūnijų deklaravimas-45,1
Aplinkos tvarkymas 3 prog-1456,7
Administracija-8645,5
Taryba, sekretoriatas,nariai-946,4
</t>
        </r>
      </text>
    </comment>
  </commentList>
</comments>
</file>

<file path=xl/sharedStrings.xml><?xml version="1.0" encoding="utf-8"?>
<sst xmlns="http://schemas.openxmlformats.org/spreadsheetml/2006/main" count="84" uniqueCount="84">
  <si>
    <t>PLANUOJAMAS DARBO UŽMOKESTIS 2026 METAMS IŠ SB</t>
  </si>
  <si>
    <t>Įstaigos pavadinimas</t>
  </si>
  <si>
    <t>ETATAI</t>
  </si>
  <si>
    <t>Darbo užmokestis</t>
  </si>
  <si>
    <t>Skirtumas 2026/2025 m</t>
  </si>
  <si>
    <t>Skirtumas %</t>
  </si>
  <si>
    <t>2025 m.</t>
  </si>
  <si>
    <t>2026 m.</t>
  </si>
  <si>
    <t>DU 2025 m. patvirtinas</t>
  </si>
  <si>
    <t>Suplanuotas 2026 m. patikrinti su veiklos plane esančiu</t>
  </si>
  <si>
    <t>Suplanuotas 2026 m. su 5 proc</t>
  </si>
  <si>
    <t>2025 m. +2%</t>
  </si>
  <si>
    <t>dėl bazinio dydžio pokyčio 0,7%</t>
  </si>
  <si>
    <t xml:space="preserve"> C lygis 8%</t>
  </si>
  <si>
    <t>E lygis 7%</t>
  </si>
  <si>
    <t xml:space="preserve">Dėl naujų etatų </t>
  </si>
  <si>
    <t>Dėl etatų perskirstymo</t>
  </si>
  <si>
    <t>Egzaminams</t>
  </si>
  <si>
    <t>Dėl nepilnų klasių</t>
  </si>
  <si>
    <t>Švietimo pagalbai dėl ML lėšų paskirstymo</t>
  </si>
  <si>
    <t>Naujos grupės nuo 2026-09-01</t>
  </si>
  <si>
    <t>Kultūros strategija (145,6 DU +2,4 SD)</t>
  </si>
  <si>
    <t>D lygis</t>
  </si>
  <si>
    <t xml:space="preserve">Iš viso </t>
  </si>
  <si>
    <t>1 PROGRAMA</t>
  </si>
  <si>
    <t>"Vaivorykštės"  gimnazija</t>
  </si>
  <si>
    <t>Veiviržėnų Jurgio Šaulio gimnazija</t>
  </si>
  <si>
    <t>Priekulės I. Simonaitytės  gimnazija</t>
  </si>
  <si>
    <t>Endriejavo pagrindinė mokykla</t>
  </si>
  <si>
    <t>"Minijos"  progimnazija</t>
  </si>
  <si>
    <t>"Kranto"  progimnazija</t>
  </si>
  <si>
    <t>Agluonėnų  mokykla-darželis</t>
  </si>
  <si>
    <t>Dituvos Aleksandro Teodoro Kuršaičio pagrindinė mokykla</t>
  </si>
  <si>
    <t>Dovilų  pagr. mokykla</t>
  </si>
  <si>
    <t>Ketvergių  pagr.mokykla</t>
  </si>
  <si>
    <t>Kretingalės  pagr. mokykla</t>
  </si>
  <si>
    <t>Plikių Ievos Labutytės mokykla</t>
  </si>
  <si>
    <t>Vėžaičių pagrindinė mokykla</t>
  </si>
  <si>
    <t>Slengių mokykla-daugiafunkcis c.</t>
  </si>
  <si>
    <t>Lopšelis-darželis "Ąžuoliukas"</t>
  </si>
  <si>
    <t>Lopšelis-darželis "Gintarėlis"</t>
  </si>
  <si>
    <t>Lopšelis-darželis "Saulutė"</t>
  </si>
  <si>
    <t>Lopšelis-darželis "Naminukas"</t>
  </si>
  <si>
    <t>Priekulės lopšelis-darželis</t>
  </si>
  <si>
    <t>Vaikų ir jaunimo laisvalaikio centras</t>
  </si>
  <si>
    <t>Gargždų  muzikos  mokykla</t>
  </si>
  <si>
    <t>Švietimo centras</t>
  </si>
  <si>
    <t>Pedagoginė psichologinė tarnyba</t>
  </si>
  <si>
    <t>Iš viso švietimo įstaigose be "Saulės" mokyklos</t>
  </si>
  <si>
    <t>Sendvario "Saulės" mokykla</t>
  </si>
  <si>
    <t>Iš viso švietimo įstaigose</t>
  </si>
  <si>
    <t>2 PROGRAMA</t>
  </si>
  <si>
    <t>Turizmo informacijos centras</t>
  </si>
  <si>
    <t>4 PROGRAMA</t>
  </si>
  <si>
    <t>Visuomenės sveikatos biuras</t>
  </si>
  <si>
    <t>5 PROGRAMA</t>
  </si>
  <si>
    <t>Priekulės soc.paslaugų centras</t>
  </si>
  <si>
    <t>Gargždų soc.paslaugų centras</t>
  </si>
  <si>
    <t>Paramos šeimai centras</t>
  </si>
  <si>
    <t>Gargždų atviras jaunimo centras</t>
  </si>
  <si>
    <t>Iš viso socialinės įstaigose</t>
  </si>
  <si>
    <t>7 PROGRAMA</t>
  </si>
  <si>
    <t>Jono Lankučio biblioteka</t>
  </si>
  <si>
    <t>Gargždų kultūros centras</t>
  </si>
  <si>
    <t>Dovilų kultūros centras</t>
  </si>
  <si>
    <t>Kretingalės kultūros centras</t>
  </si>
  <si>
    <t>Priekulės kultūros centras</t>
  </si>
  <si>
    <t>Veiviržėnų kultūros centras</t>
  </si>
  <si>
    <t>Vėžaičių kultūros centras</t>
  </si>
  <si>
    <t>Gargždų kraštos muziejus</t>
  </si>
  <si>
    <t>Iš viso kultūros įstaigose</t>
  </si>
  <si>
    <t>8 PROGRAMA</t>
  </si>
  <si>
    <t>Sporto centras</t>
  </si>
  <si>
    <t>Priešgaisrinė tarnyba</t>
  </si>
  <si>
    <t>Švietimo centras ( CBP)</t>
  </si>
  <si>
    <t>Kontrolės ir audito tarnyba</t>
  </si>
  <si>
    <t>Iš viso pagal ĮSTAIGAS</t>
  </si>
  <si>
    <t>Savivaldybės administracija</t>
  </si>
  <si>
    <t>Iš viso BENDRAI</t>
  </si>
  <si>
    <t>Biudžeto ir ekonomikos skyriaus patarėja</t>
  </si>
  <si>
    <t>Patvirtinta Biudžeto įstatyme</t>
  </si>
  <si>
    <t>Reda Balčytienė</t>
  </si>
  <si>
    <t>Jurgita Rusteikienė</t>
  </si>
  <si>
    <t>Biudžeto ir ekonomikos skyriaus vyriausioji specialistė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</si>
</sst>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0.0000"/>
    <numFmt numFmtId="167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b/>
      <sz val="12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u/>
      <sz val="10"/>
      <color theme="1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sz val="10"/>
      <color rgb="FFFF0000"/>
      <name val="Arial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AECA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116">
    <xf numFmtId="0" fontId="0" fillId="0" borderId="0" xfId="0"/>
    <xf numFmtId="164" fontId="2" fillId="3" borderId="4" xfId="0" applyNumberFormat="1" applyFont="1" applyFill="1" applyBorder="1" applyAlignment="1">
      <alignment horizontal="right"/>
    </xf>
    <xf numFmtId="164" fontId="2" fillId="0" borderId="4" xfId="0" applyNumberFormat="1" applyFont="1" applyBorder="1"/>
    <xf numFmtId="164" fontId="2" fillId="2" borderId="4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4" xfId="0" applyNumberFormat="1" applyFont="1" applyBorder="1" applyAlignment="1">
      <alignment horizontal="right"/>
    </xf>
    <xf numFmtId="0" fontId="6" fillId="0" borderId="0" xfId="0" applyFont="1"/>
    <xf numFmtId="164" fontId="2" fillId="0" borderId="8" xfId="0" applyNumberFormat="1" applyFont="1" applyBorder="1"/>
    <xf numFmtId="164" fontId="2" fillId="3" borderId="4" xfId="0" applyNumberFormat="1" applyFont="1" applyFill="1" applyBorder="1"/>
    <xf numFmtId="164" fontId="6" fillId="0" borderId="0" xfId="0" applyNumberFormat="1" applyFont="1"/>
    <xf numFmtId="0" fontId="3" fillId="0" borderId="0" xfId="0" applyFont="1" applyAlignment="1">
      <alignment horizontal="center"/>
    </xf>
    <xf numFmtId="0" fontId="2" fillId="0" borderId="5" xfId="0" applyFont="1" applyBorder="1"/>
    <xf numFmtId="0" fontId="2" fillId="0" borderId="13" xfId="0" applyFont="1" applyBorder="1"/>
    <xf numFmtId="164" fontId="2" fillId="0" borderId="6" xfId="0" applyNumberFormat="1" applyFont="1" applyBorder="1"/>
    <xf numFmtId="164" fontId="2" fillId="0" borderId="15" xfId="0" applyNumberFormat="1" applyFont="1" applyBorder="1"/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left"/>
    </xf>
    <xf numFmtId="164" fontId="2" fillId="0" borderId="10" xfId="0" applyNumberFormat="1" applyFont="1" applyBorder="1"/>
    <xf numFmtId="0" fontId="3" fillId="5" borderId="5" xfId="0" applyFont="1" applyFill="1" applyBorder="1" applyAlignment="1">
      <alignment horizontal="right" wrapText="1"/>
    </xf>
    <xf numFmtId="0" fontId="2" fillId="0" borderId="2" xfId="0" applyFont="1" applyBorder="1"/>
    <xf numFmtId="164" fontId="2" fillId="4" borderId="4" xfId="0" applyNumberFormat="1" applyFont="1" applyFill="1" applyBorder="1" applyAlignment="1">
      <alignment horizontal="right"/>
    </xf>
    <xf numFmtId="0" fontId="3" fillId="5" borderId="9" xfId="0" applyFont="1" applyFill="1" applyBorder="1" applyAlignment="1">
      <alignment horizontal="right"/>
    </xf>
    <xf numFmtId="0" fontId="2" fillId="0" borderId="5" xfId="0" applyFont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7" fillId="0" borderId="0" xfId="2" applyFont="1"/>
    <xf numFmtId="164" fontId="2" fillId="6" borderId="4" xfId="0" applyNumberFormat="1" applyFont="1" applyFill="1" applyBorder="1" applyAlignment="1">
      <alignment horizontal="right"/>
    </xf>
    <xf numFmtId="0" fontId="2" fillId="6" borderId="4" xfId="0" applyFont="1" applyFill="1" applyBorder="1" applyAlignment="1">
      <alignment horizontal="center" vertical="center" wrapText="1"/>
    </xf>
    <xf numFmtId="164" fontId="6" fillId="0" borderId="4" xfId="0" applyNumberFormat="1" applyFont="1" applyBorder="1"/>
    <xf numFmtId="164" fontId="2" fillId="0" borderId="4" xfId="3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164" fontId="2" fillId="0" borderId="17" xfId="0" applyNumberFormat="1" applyFont="1" applyBorder="1"/>
    <xf numFmtId="0" fontId="2" fillId="0" borderId="4" xfId="0" applyFont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wrapText="1"/>
    </xf>
    <xf numFmtId="164" fontId="2" fillId="6" borderId="6" xfId="0" applyNumberFormat="1" applyFont="1" applyFill="1" applyBorder="1"/>
    <xf numFmtId="165" fontId="2" fillId="0" borderId="4" xfId="3" applyNumberFormat="1" applyFont="1" applyBorder="1" applyAlignment="1">
      <alignment horizontal="right"/>
    </xf>
    <xf numFmtId="164" fontId="3" fillId="5" borderId="4" xfId="0" applyNumberFormat="1" applyFont="1" applyFill="1" applyBorder="1" applyAlignment="1">
      <alignment horizontal="right" wrapText="1"/>
    </xf>
    <xf numFmtId="164" fontId="3" fillId="5" borderId="12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5" borderId="4" xfId="0" applyNumberFormat="1" applyFon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164" fontId="2" fillId="3" borderId="12" xfId="0" applyNumberFormat="1" applyFont="1" applyFill="1" applyBorder="1" applyAlignment="1">
      <alignment wrapText="1"/>
    </xf>
    <xf numFmtId="164" fontId="2" fillId="0" borderId="18" xfId="0" applyNumberFormat="1" applyFont="1" applyBorder="1"/>
    <xf numFmtId="164" fontId="3" fillId="5" borderId="11" xfId="0" applyNumberFormat="1" applyFont="1" applyFill="1" applyBorder="1" applyAlignment="1">
      <alignment horizontal="right"/>
    </xf>
    <xf numFmtId="164" fontId="3" fillId="5" borderId="12" xfId="0" applyNumberFormat="1" applyFont="1" applyFill="1" applyBorder="1" applyAlignment="1">
      <alignment horizontal="right" wrapTex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164" fontId="13" fillId="0" borderId="4" xfId="0" applyNumberFormat="1" applyFont="1" applyBorder="1"/>
    <xf numFmtId="164" fontId="2" fillId="0" borderId="12" xfId="0" applyNumberFormat="1" applyFont="1" applyBorder="1" applyAlignment="1">
      <alignment wrapText="1"/>
    </xf>
    <xf numFmtId="164" fontId="2" fillId="0" borderId="15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9" fontId="2" fillId="0" borderId="4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2" xfId="0" applyFont="1" applyBorder="1" applyAlignment="1">
      <alignment wrapText="1"/>
    </xf>
    <xf numFmtId="0" fontId="2" fillId="0" borderId="9" xfId="0" applyFont="1" applyBorder="1"/>
    <xf numFmtId="0" fontId="2" fillId="0" borderId="3" xfId="0" applyFont="1" applyBorder="1"/>
    <xf numFmtId="0" fontId="6" fillId="0" borderId="5" xfId="0" applyFont="1" applyBorder="1"/>
    <xf numFmtId="0" fontId="2" fillId="0" borderId="3" xfId="0" applyFont="1" applyBorder="1" applyAlignment="1">
      <alignment horizontal="left"/>
    </xf>
    <xf numFmtId="164" fontId="2" fillId="6" borderId="4" xfId="0" applyNumberFormat="1" applyFont="1" applyFill="1" applyBorder="1"/>
    <xf numFmtId="0" fontId="2" fillId="5" borderId="1" xfId="0" applyFont="1" applyFill="1" applyBorder="1" applyAlignment="1">
      <alignment horizontal="right"/>
    </xf>
    <xf numFmtId="164" fontId="2" fillId="5" borderId="1" xfId="0" applyNumberFormat="1" applyFont="1" applyFill="1" applyBorder="1" applyAlignment="1">
      <alignment horizontal="right"/>
    </xf>
    <xf numFmtId="164" fontId="3" fillId="5" borderId="12" xfId="0" applyNumberFormat="1" applyFont="1" applyFill="1" applyBorder="1" applyAlignment="1">
      <alignment wrapText="1"/>
    </xf>
    <xf numFmtId="0" fontId="3" fillId="7" borderId="4" xfId="0" applyFont="1" applyFill="1" applyBorder="1" applyAlignment="1">
      <alignment horizontal="right"/>
    </xf>
    <xf numFmtId="164" fontId="3" fillId="7" borderId="6" xfId="0" applyNumberFormat="1" applyFont="1" applyFill="1" applyBorder="1" applyAlignment="1">
      <alignment horizontal="right"/>
    </xf>
    <xf numFmtId="164" fontId="5" fillId="7" borderId="6" xfId="0" applyNumberFormat="1" applyFont="1" applyFill="1" applyBorder="1" applyAlignment="1">
      <alignment horizontal="right"/>
    </xf>
    <xf numFmtId="164" fontId="5" fillId="5" borderId="12" xfId="0" applyNumberFormat="1" applyFont="1" applyFill="1" applyBorder="1" applyAlignment="1">
      <alignment horizontal="right" wrapText="1"/>
    </xf>
    <xf numFmtId="0" fontId="3" fillId="7" borderId="6" xfId="0" applyFont="1" applyFill="1" applyBorder="1" applyAlignment="1">
      <alignment horizontal="right"/>
    </xf>
    <xf numFmtId="0" fontId="2" fillId="0" borderId="11" xfId="0" applyFont="1" applyBorder="1"/>
    <xf numFmtId="0" fontId="3" fillId="5" borderId="13" xfId="0" applyFont="1" applyFill="1" applyBorder="1" applyAlignment="1">
      <alignment horizontal="right"/>
    </xf>
    <xf numFmtId="164" fontId="2" fillId="5" borderId="10" xfId="0" applyNumberFormat="1" applyFont="1" applyFill="1" applyBorder="1" applyAlignment="1">
      <alignment horizontal="right"/>
    </xf>
    <xf numFmtId="164" fontId="3" fillId="5" borderId="12" xfId="0" applyNumberFormat="1" applyFont="1" applyFill="1" applyBorder="1" applyAlignment="1">
      <alignment horizontal="right"/>
    </xf>
    <xf numFmtId="0" fontId="2" fillId="0" borderId="11" xfId="0" applyFont="1" applyBorder="1" applyAlignment="1">
      <alignment wrapText="1"/>
    </xf>
    <xf numFmtId="0" fontId="3" fillId="7" borderId="15" xfId="0" applyFont="1" applyFill="1" applyBorder="1" applyAlignment="1">
      <alignment horizontal="right"/>
    </xf>
    <xf numFmtId="164" fontId="2" fillId="4" borderId="10" xfId="0" applyNumberFormat="1" applyFont="1" applyFill="1" applyBorder="1" applyAlignment="1">
      <alignment horizontal="right"/>
    </xf>
    <xf numFmtId="164" fontId="3" fillId="5" borderId="6" xfId="0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164" fontId="6" fillId="0" borderId="6" xfId="0" applyNumberFormat="1" applyFont="1" applyBorder="1"/>
    <xf numFmtId="164" fontId="6" fillId="0" borderId="4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13" fillId="0" borderId="4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6" fillId="0" borderId="11" xfId="0" applyFont="1" applyBorder="1"/>
    <xf numFmtId="0" fontId="2" fillId="0" borderId="11" xfId="0" applyFont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1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">
    <cellStyle name="Hyperlink" xfId="2" xr:uid="{00000000-000B-0000-0000-000008000000}"/>
    <cellStyle name="Įprastas" xfId="0" builtinId="0"/>
    <cellStyle name="Įprastas 2" xfId="1" xr:uid="{5439BC87-3043-40DD-AFC7-2BBE55315568}"/>
    <cellStyle name="Kablelis" xfId="3" builtinId="3"/>
  </cellStyles>
  <dxfs count="0"/>
  <tableStyles count="0" defaultTableStyle="TableStyleMedium2" defaultPivotStyle="PivotStyleLight16"/>
  <colors>
    <mruColors>
      <color rgb="FFFAEC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A1F9-C473-4366-B36E-0673F733EAFD}">
  <sheetPr>
    <pageSetUpPr fitToPage="1"/>
  </sheetPr>
  <dimension ref="A1:W69"/>
  <sheetViews>
    <sheetView tabSelected="1" zoomScale="75" zoomScaleNormal="75" workbookViewId="0">
      <pane xSplit="1" ySplit="5" topLeftCell="B6" activePane="bottomRight" state="frozen"/>
      <selection pane="topRight"/>
      <selection pane="bottomLeft"/>
      <selection pane="bottomRight" activeCell="G64" sqref="G64"/>
    </sheetView>
  </sheetViews>
  <sheetFormatPr defaultColWidth="9.109375" defaultRowHeight="12.75" customHeight="1" outlineLevelRow="1" x14ac:dyDescent="0.25"/>
  <cols>
    <col min="1" max="1" width="41.6640625" style="6" customWidth="1"/>
    <col min="2" max="2" width="8.33203125" style="6" customWidth="1"/>
    <col min="3" max="3" width="7.88671875" style="6" customWidth="1"/>
    <col min="4" max="4" width="11.6640625" style="6" customWidth="1"/>
    <col min="5" max="5" width="11.6640625" style="6" hidden="1" customWidth="1"/>
    <col min="6" max="6" width="12.6640625" style="6" customWidth="1"/>
    <col min="7" max="7" width="9.5546875" style="6" customWidth="1"/>
    <col min="8" max="8" width="10.109375" style="6" customWidth="1"/>
    <col min="9" max="9" width="9.5546875" style="6" customWidth="1"/>
    <col min="10" max="10" width="9.44140625" style="6" customWidth="1"/>
    <col min="11" max="11" width="8.88671875" style="6" customWidth="1"/>
    <col min="12" max="12" width="9.5546875" style="6" customWidth="1"/>
    <col min="13" max="13" width="8" style="6" customWidth="1"/>
    <col min="14" max="14" width="7" style="6" customWidth="1"/>
    <col min="15" max="15" width="10.88671875" style="6" customWidth="1"/>
    <col min="16" max="16" width="10.5546875" style="6" customWidth="1"/>
    <col min="17" max="17" width="9.5546875" style="6" customWidth="1"/>
    <col min="18" max="18" width="7.6640625" style="6" customWidth="1"/>
    <col min="19" max="19" width="11.33203125" style="6" customWidth="1"/>
    <col min="20" max="20" width="10" style="6" customWidth="1"/>
    <col min="21" max="21" width="9.6640625" style="6" customWidth="1"/>
    <col min="22" max="22" width="9.109375" style="6"/>
    <col min="23" max="23" width="19.5546875" style="6" bestFit="1" customWidth="1"/>
    <col min="24" max="16384" width="9.109375" style="6"/>
  </cols>
  <sheetData>
    <row r="1" spans="1:21" ht="13.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3.2" x14ac:dyDescent="0.25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4"/>
    </row>
    <row r="3" spans="1:21" ht="15" customHeight="1" x14ac:dyDescent="0.25">
      <c r="A3" s="110" t="s">
        <v>1</v>
      </c>
      <c r="B3" s="111" t="s">
        <v>2</v>
      </c>
      <c r="C3" s="112"/>
      <c r="D3" s="113" t="s">
        <v>3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  <c r="T3" s="109" t="s">
        <v>4</v>
      </c>
      <c r="U3" s="109" t="s">
        <v>5</v>
      </c>
    </row>
    <row r="4" spans="1:21" ht="87" customHeight="1" x14ac:dyDescent="0.25">
      <c r="A4" s="110"/>
      <c r="B4" s="33" t="s">
        <v>6</v>
      </c>
      <c r="C4" s="33" t="s">
        <v>7</v>
      </c>
      <c r="D4" s="31" t="s">
        <v>8</v>
      </c>
      <c r="E4" s="47" t="s">
        <v>9</v>
      </c>
      <c r="F4" s="48" t="s">
        <v>10</v>
      </c>
      <c r="G4" s="31" t="s">
        <v>11</v>
      </c>
      <c r="H4" s="31" t="s">
        <v>12</v>
      </c>
      <c r="I4" s="57" t="s">
        <v>13</v>
      </c>
      <c r="J4" s="57" t="s">
        <v>14</v>
      </c>
      <c r="K4" s="31" t="s">
        <v>15</v>
      </c>
      <c r="L4" s="31" t="s">
        <v>16</v>
      </c>
      <c r="M4" s="31" t="s">
        <v>17</v>
      </c>
      <c r="N4" s="31" t="s">
        <v>18</v>
      </c>
      <c r="O4" s="31" t="s">
        <v>19</v>
      </c>
      <c r="P4" s="31" t="s">
        <v>20</v>
      </c>
      <c r="Q4" s="31" t="s">
        <v>21</v>
      </c>
      <c r="R4" s="33" t="s">
        <v>22</v>
      </c>
      <c r="S4" s="28" t="s">
        <v>23</v>
      </c>
      <c r="T4" s="109"/>
      <c r="U4" s="109"/>
    </row>
    <row r="5" spans="1:21" ht="17.25" customHeight="1" x14ac:dyDescent="0.25">
      <c r="A5" s="98" t="s">
        <v>24</v>
      </c>
      <c r="B5" s="99"/>
      <c r="C5" s="99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1"/>
    </row>
    <row r="6" spans="1:21" ht="16.5" customHeight="1" outlineLevel="1" x14ac:dyDescent="0.25">
      <c r="A6" s="11" t="s">
        <v>25</v>
      </c>
      <c r="B6" s="75">
        <v>29.17</v>
      </c>
      <c r="C6" s="75">
        <v>28.75</v>
      </c>
      <c r="D6" s="13">
        <v>448.2</v>
      </c>
      <c r="E6" s="13">
        <v>470.6</v>
      </c>
      <c r="F6" s="5">
        <f>SUM(D6)*1.05</f>
        <v>470.61</v>
      </c>
      <c r="G6" s="5">
        <f>SUM(D6)*2%</f>
        <v>8.9640000000000004</v>
      </c>
      <c r="H6" s="5">
        <v>1.6</v>
      </c>
      <c r="I6" s="5"/>
      <c r="J6" s="5">
        <f>22.4*0.7</f>
        <v>15.679999999999998</v>
      </c>
      <c r="K6" s="2"/>
      <c r="L6" s="2"/>
      <c r="M6" s="2">
        <v>57.9</v>
      </c>
      <c r="N6" s="2"/>
      <c r="O6" s="2">
        <v>-6.8</v>
      </c>
      <c r="P6" s="2"/>
      <c r="Q6" s="2"/>
      <c r="R6" s="2">
        <v>24.8</v>
      </c>
      <c r="S6" s="87">
        <f t="shared" ref="S6:S14" si="0">SUM(D6+H6+I6+J6+K6+L6+M6+N6+O6+R6)</f>
        <v>541.38</v>
      </c>
      <c r="T6" s="8">
        <f t="shared" ref="T6:T28" si="1">SUM(S6-D6)</f>
        <v>93.18</v>
      </c>
      <c r="U6" s="43">
        <f t="shared" ref="U6:U31" si="2">SUM(T6/D6)*100</f>
        <v>20.789825970548865</v>
      </c>
    </row>
    <row r="7" spans="1:21" ht="16.5" customHeight="1" outlineLevel="1" x14ac:dyDescent="0.25">
      <c r="A7" s="59" t="s">
        <v>26</v>
      </c>
      <c r="B7" s="91">
        <v>68.73</v>
      </c>
      <c r="C7" s="91">
        <v>71.84</v>
      </c>
      <c r="D7" s="13">
        <v>1142</v>
      </c>
      <c r="E7" s="13">
        <v>1199.0999999999999</v>
      </c>
      <c r="F7" s="5">
        <f>SUM(D7)*1.05</f>
        <v>1199.1000000000001</v>
      </c>
      <c r="G7" s="5">
        <f t="shared" ref="G7:G27" si="3">SUM(D7)*2%</f>
        <v>22.84</v>
      </c>
      <c r="H7" s="5">
        <v>5.9</v>
      </c>
      <c r="I7" s="5">
        <v>19.5</v>
      </c>
      <c r="J7" s="5">
        <f>60*0.7</f>
        <v>42</v>
      </c>
      <c r="K7" s="2">
        <v>51.8</v>
      </c>
      <c r="L7" s="2"/>
      <c r="M7" s="2">
        <v>17.399999999999999</v>
      </c>
      <c r="N7" s="2">
        <v>21.8</v>
      </c>
      <c r="O7" s="2">
        <v>4.0999999999999996</v>
      </c>
      <c r="P7" s="2"/>
      <c r="Q7" s="2"/>
      <c r="R7" s="2">
        <v>33.1</v>
      </c>
      <c r="S7" s="2">
        <f t="shared" si="0"/>
        <v>1337.6</v>
      </c>
      <c r="T7" s="8">
        <f t="shared" si="1"/>
        <v>195.59999999999991</v>
      </c>
      <c r="U7" s="43">
        <f t="shared" si="2"/>
        <v>17.127845884413301</v>
      </c>
    </row>
    <row r="8" spans="1:21" ht="16.5" customHeight="1" outlineLevel="1" x14ac:dyDescent="0.25">
      <c r="A8" s="59" t="s">
        <v>27</v>
      </c>
      <c r="B8" s="91">
        <v>61.81</v>
      </c>
      <c r="C8" s="91">
        <v>64.459999999999994</v>
      </c>
      <c r="D8" s="13">
        <v>1007.1</v>
      </c>
      <c r="E8" s="13">
        <v>1057.4000000000001</v>
      </c>
      <c r="F8" s="5">
        <f>SUM(D8)*1.05-0.1</f>
        <v>1057.3550000000002</v>
      </c>
      <c r="G8" s="5">
        <f t="shared" si="3"/>
        <v>20.141999999999999</v>
      </c>
      <c r="H8" s="5">
        <v>5.2</v>
      </c>
      <c r="I8" s="52">
        <v>17.8</v>
      </c>
      <c r="J8" s="52">
        <f>52*0.7</f>
        <v>36.4</v>
      </c>
      <c r="K8" s="14">
        <v>18.3</v>
      </c>
      <c r="L8" s="14"/>
      <c r="M8" s="14">
        <v>18.399999999999999</v>
      </c>
      <c r="N8" s="14"/>
      <c r="O8" s="50">
        <v>39</v>
      </c>
      <c r="P8" s="58"/>
      <c r="Q8" s="14"/>
      <c r="R8" s="14">
        <v>29.3</v>
      </c>
      <c r="S8" s="2">
        <f t="shared" si="0"/>
        <v>1171.5000000000002</v>
      </c>
      <c r="T8" s="8">
        <f t="shared" si="1"/>
        <v>164.4000000000002</v>
      </c>
      <c r="U8" s="43">
        <f t="shared" si="2"/>
        <v>16.324098897825458</v>
      </c>
    </row>
    <row r="9" spans="1:21" ht="16.5" customHeight="1" outlineLevel="1" x14ac:dyDescent="0.25">
      <c r="A9" s="59" t="s">
        <v>28</v>
      </c>
      <c r="B9" s="91">
        <v>31.29</v>
      </c>
      <c r="C9" s="91">
        <v>31.47</v>
      </c>
      <c r="D9" s="13">
        <v>558</v>
      </c>
      <c r="E9" s="13">
        <v>585.9</v>
      </c>
      <c r="F9" s="5">
        <f t="shared" ref="F9:F23" si="4">SUM(D9)*1.05</f>
        <v>585.9</v>
      </c>
      <c r="G9" s="5">
        <f t="shared" si="3"/>
        <v>11.16</v>
      </c>
      <c r="H9" s="5">
        <v>3</v>
      </c>
      <c r="I9" s="52">
        <v>6.9</v>
      </c>
      <c r="J9" s="52">
        <f>33.7*0.7</f>
        <v>23.59</v>
      </c>
      <c r="K9" s="14">
        <v>-7.9</v>
      </c>
      <c r="L9" s="14"/>
      <c r="M9" s="14"/>
      <c r="N9" s="14">
        <v>42.2</v>
      </c>
      <c r="O9" s="14">
        <v>22.4</v>
      </c>
      <c r="P9" s="14"/>
      <c r="Q9" s="14"/>
      <c r="R9" s="14">
        <v>14.8</v>
      </c>
      <c r="S9" s="2">
        <f t="shared" si="0"/>
        <v>662.99</v>
      </c>
      <c r="T9" s="8">
        <f t="shared" si="1"/>
        <v>104.99000000000001</v>
      </c>
      <c r="U9" s="43">
        <f t="shared" si="2"/>
        <v>18.81541218637993</v>
      </c>
    </row>
    <row r="10" spans="1:21" ht="16.5" customHeight="1" outlineLevel="1" x14ac:dyDescent="0.25">
      <c r="A10" s="59" t="s">
        <v>29</v>
      </c>
      <c r="B10" s="91">
        <v>55.51</v>
      </c>
      <c r="C10" s="91">
        <v>56.89</v>
      </c>
      <c r="D10" s="13">
        <v>855</v>
      </c>
      <c r="E10" s="13">
        <v>897.7</v>
      </c>
      <c r="F10" s="5">
        <f>SUM(D10)*1.05-0.1</f>
        <v>897.65</v>
      </c>
      <c r="G10" s="5">
        <f t="shared" si="3"/>
        <v>17.100000000000001</v>
      </c>
      <c r="H10" s="5">
        <v>3.9</v>
      </c>
      <c r="I10" s="52">
        <v>8.1</v>
      </c>
      <c r="J10" s="52">
        <f>45.2*0.7</f>
        <v>31.64</v>
      </c>
      <c r="K10" s="14">
        <v>16.2</v>
      </c>
      <c r="L10" s="14"/>
      <c r="M10" s="14"/>
      <c r="N10" s="14"/>
      <c r="O10" s="14">
        <v>8.1999999999999993</v>
      </c>
      <c r="P10" s="14"/>
      <c r="Q10" s="14"/>
      <c r="R10" s="14">
        <v>33.5</v>
      </c>
      <c r="S10" s="2">
        <f t="shared" si="0"/>
        <v>956.54000000000008</v>
      </c>
      <c r="T10" s="8">
        <f t="shared" si="1"/>
        <v>101.54000000000008</v>
      </c>
      <c r="U10" s="43">
        <f t="shared" si="2"/>
        <v>11.876023391812875</v>
      </c>
    </row>
    <row r="11" spans="1:21" ht="16.5" customHeight="1" outlineLevel="1" x14ac:dyDescent="0.25">
      <c r="A11" s="60" t="s">
        <v>30</v>
      </c>
      <c r="B11" s="91">
        <v>50.41</v>
      </c>
      <c r="C11" s="91">
        <v>49.94</v>
      </c>
      <c r="D11" s="13">
        <v>825.3</v>
      </c>
      <c r="E11" s="13">
        <v>866.6</v>
      </c>
      <c r="F11" s="5">
        <f t="shared" si="4"/>
        <v>866.56499999999994</v>
      </c>
      <c r="G11" s="5">
        <f t="shared" si="3"/>
        <v>16.506</v>
      </c>
      <c r="H11" s="5">
        <v>4.2</v>
      </c>
      <c r="I11" s="52">
        <v>6.7</v>
      </c>
      <c r="J11" s="52">
        <f>51.5*0.7</f>
        <v>36.049999999999997</v>
      </c>
      <c r="K11" s="14">
        <v>16.3</v>
      </c>
      <c r="L11" s="14"/>
      <c r="M11" s="14"/>
      <c r="N11" s="14"/>
      <c r="O11" s="14">
        <v>-15.1</v>
      </c>
      <c r="P11" s="14"/>
      <c r="Q11" s="14"/>
      <c r="R11" s="14">
        <v>25.2</v>
      </c>
      <c r="S11" s="2">
        <f t="shared" si="0"/>
        <v>898.65</v>
      </c>
      <c r="T11" s="8">
        <f t="shared" si="1"/>
        <v>73.350000000000023</v>
      </c>
      <c r="U11" s="43">
        <f t="shared" si="2"/>
        <v>8.887677208287899</v>
      </c>
    </row>
    <row r="12" spans="1:21" ht="16.5" customHeight="1" outlineLevel="1" x14ac:dyDescent="0.25">
      <c r="A12" s="11" t="s">
        <v>31</v>
      </c>
      <c r="B12" s="75">
        <v>29.37</v>
      </c>
      <c r="C12" s="75">
        <v>27.25</v>
      </c>
      <c r="D12" s="13">
        <v>493.6</v>
      </c>
      <c r="E12" s="13">
        <v>519.1</v>
      </c>
      <c r="F12" s="5">
        <v>519.1</v>
      </c>
      <c r="G12" s="5">
        <f t="shared" si="3"/>
        <v>9.8719999999999999</v>
      </c>
      <c r="H12" s="5">
        <v>2.8</v>
      </c>
      <c r="I12" s="52">
        <v>3.8</v>
      </c>
      <c r="J12" s="52">
        <f>35.9*0.7</f>
        <v>25.13</v>
      </c>
      <c r="K12" s="14">
        <v>-33.9</v>
      </c>
      <c r="L12" s="14"/>
      <c r="M12" s="14"/>
      <c r="N12" s="14"/>
      <c r="O12" s="14">
        <v>13.6</v>
      </c>
      <c r="P12" s="14"/>
      <c r="Q12" s="14"/>
      <c r="R12" s="14">
        <v>9.6999999999999993</v>
      </c>
      <c r="S12" s="2">
        <f t="shared" si="0"/>
        <v>514.73000000000013</v>
      </c>
      <c r="T12" s="2">
        <f t="shared" si="1"/>
        <v>21.130000000000109</v>
      </c>
      <c r="U12" s="51">
        <f t="shared" si="2"/>
        <v>4.2807941653160677</v>
      </c>
    </row>
    <row r="13" spans="1:21" ht="27.75" customHeight="1" outlineLevel="1" x14ac:dyDescent="0.25">
      <c r="A13" s="61" t="s">
        <v>32</v>
      </c>
      <c r="B13" s="92">
        <v>19.8</v>
      </c>
      <c r="C13" s="92">
        <v>19.95</v>
      </c>
      <c r="D13" s="13">
        <v>338.9</v>
      </c>
      <c r="E13" s="13">
        <v>355.8</v>
      </c>
      <c r="F13" s="5">
        <f t="shared" si="4"/>
        <v>355.84499999999997</v>
      </c>
      <c r="G13" s="5">
        <f t="shared" si="3"/>
        <v>6.7779999999999996</v>
      </c>
      <c r="H13" s="5">
        <v>1.8</v>
      </c>
      <c r="I13" s="52">
        <v>2.6</v>
      </c>
      <c r="J13" s="52">
        <f>23.2*0.7</f>
        <v>16.239999999999998</v>
      </c>
      <c r="K13" s="14">
        <v>8.5</v>
      </c>
      <c r="L13" s="14"/>
      <c r="M13" s="14"/>
      <c r="N13" s="14"/>
      <c r="O13" s="14">
        <v>3.6</v>
      </c>
      <c r="P13" s="14"/>
      <c r="Q13" s="14"/>
      <c r="R13" s="14">
        <v>8.3000000000000007</v>
      </c>
      <c r="S13" s="2">
        <f t="shared" si="0"/>
        <v>379.94000000000005</v>
      </c>
      <c r="T13" s="2">
        <f t="shared" si="1"/>
        <v>41.040000000000077</v>
      </c>
      <c r="U13" s="51">
        <f t="shared" si="2"/>
        <v>12.109766892888782</v>
      </c>
    </row>
    <row r="14" spans="1:21" ht="16.5" customHeight="1" outlineLevel="1" x14ac:dyDescent="0.25">
      <c r="A14" s="11" t="s">
        <v>33</v>
      </c>
      <c r="B14" s="75">
        <v>71.86</v>
      </c>
      <c r="C14" s="75">
        <v>74.930000000000007</v>
      </c>
      <c r="D14" s="13">
        <v>1253.0999999999999</v>
      </c>
      <c r="E14" s="13">
        <v>1315.8</v>
      </c>
      <c r="F14" s="5">
        <f t="shared" si="4"/>
        <v>1315.7549999999999</v>
      </c>
      <c r="G14" s="5">
        <f t="shared" si="3"/>
        <v>25.061999999999998</v>
      </c>
      <c r="H14" s="5">
        <v>7.1</v>
      </c>
      <c r="I14" s="52">
        <v>17.8</v>
      </c>
      <c r="J14" s="52">
        <f>79.1*0.7</f>
        <v>55.36999999999999</v>
      </c>
      <c r="K14" s="14">
        <v>9.5</v>
      </c>
      <c r="L14" s="14"/>
      <c r="M14" s="14"/>
      <c r="N14" s="14"/>
      <c r="O14" s="14">
        <v>11.4</v>
      </c>
      <c r="P14" s="14"/>
      <c r="Q14" s="14"/>
      <c r="R14" s="14">
        <v>26.6</v>
      </c>
      <c r="S14" s="2">
        <f t="shared" si="0"/>
        <v>1380.8699999999997</v>
      </c>
      <c r="T14" s="8">
        <f t="shared" si="1"/>
        <v>127.76999999999975</v>
      </c>
      <c r="U14" s="43">
        <f t="shared" si="2"/>
        <v>10.196313143404339</v>
      </c>
    </row>
    <row r="15" spans="1:21" ht="16.5" customHeight="1" outlineLevel="1" x14ac:dyDescent="0.25">
      <c r="A15" s="11" t="s">
        <v>34</v>
      </c>
      <c r="B15" s="75">
        <v>25.08</v>
      </c>
      <c r="C15" s="75">
        <v>28.05</v>
      </c>
      <c r="D15" s="13">
        <v>435.3</v>
      </c>
      <c r="E15" s="13">
        <v>457.1</v>
      </c>
      <c r="F15" s="5">
        <f t="shared" si="4"/>
        <v>457.06500000000005</v>
      </c>
      <c r="G15" s="5">
        <f t="shared" si="3"/>
        <v>8.7060000000000013</v>
      </c>
      <c r="H15" s="5">
        <v>2.4</v>
      </c>
      <c r="I15" s="52">
        <v>2.8</v>
      </c>
      <c r="J15" s="52">
        <f>30.1*0.7</f>
        <v>21.07</v>
      </c>
      <c r="K15" s="14">
        <v>48.5</v>
      </c>
      <c r="L15" s="14"/>
      <c r="M15" s="14"/>
      <c r="N15" s="14"/>
      <c r="O15" s="14">
        <v>2.5</v>
      </c>
      <c r="P15" s="14">
        <v>14.1</v>
      </c>
      <c r="Q15" s="14"/>
      <c r="R15" s="14">
        <v>11</v>
      </c>
      <c r="S15" s="2">
        <f>SUM(D15+H15+I15+J15+K15+L15+M15+N15+O15+P15+R15)</f>
        <v>537.66999999999996</v>
      </c>
      <c r="T15" s="8">
        <f t="shared" si="1"/>
        <v>102.36999999999995</v>
      </c>
      <c r="U15" s="43">
        <f t="shared" si="2"/>
        <v>23.517114633586019</v>
      </c>
    </row>
    <row r="16" spans="1:21" ht="16.5" customHeight="1" outlineLevel="1" x14ac:dyDescent="0.25">
      <c r="A16" s="11" t="s">
        <v>35</v>
      </c>
      <c r="B16" s="75">
        <v>65.180000000000007</v>
      </c>
      <c r="C16" s="75">
        <v>64.790000000000006</v>
      </c>
      <c r="D16" s="13">
        <v>1138.5</v>
      </c>
      <c r="E16" s="13">
        <v>1195.4000000000001</v>
      </c>
      <c r="F16" s="5">
        <f t="shared" si="4"/>
        <v>1195.425</v>
      </c>
      <c r="G16" s="5">
        <f t="shared" si="3"/>
        <v>22.77</v>
      </c>
      <c r="H16" s="5">
        <v>6.8</v>
      </c>
      <c r="I16" s="53">
        <v>25.3</v>
      </c>
      <c r="J16" s="53">
        <f>65.4*0.7</f>
        <v>45.78</v>
      </c>
      <c r="K16" s="7">
        <v>8.6999999999999993</v>
      </c>
      <c r="L16" s="7"/>
      <c r="M16" s="7"/>
      <c r="N16" s="7"/>
      <c r="O16" s="7">
        <v>-5.6</v>
      </c>
      <c r="P16" s="7"/>
      <c r="Q16" s="7"/>
      <c r="R16" s="7">
        <v>18.600000000000001</v>
      </c>
      <c r="S16" s="2">
        <f t="shared" ref="S16:S21" si="5">SUM(D16+H16+I16+J16+K16+L16+M16+N16+O16+R16)</f>
        <v>1238.08</v>
      </c>
      <c r="T16" s="8">
        <f t="shared" si="1"/>
        <v>99.579999999999927</v>
      </c>
      <c r="U16" s="43">
        <f t="shared" si="2"/>
        <v>8.7465963987703059</v>
      </c>
    </row>
    <row r="17" spans="1:23" ht="16.5" customHeight="1" outlineLevel="1" x14ac:dyDescent="0.25">
      <c r="A17" s="61" t="s">
        <v>36</v>
      </c>
      <c r="B17" s="92">
        <v>50.99</v>
      </c>
      <c r="C17" s="92">
        <v>56.49</v>
      </c>
      <c r="D17" s="13">
        <v>849.5</v>
      </c>
      <c r="E17" s="13">
        <v>892</v>
      </c>
      <c r="F17" s="5">
        <f t="shared" si="4"/>
        <v>891.97500000000002</v>
      </c>
      <c r="G17" s="5">
        <f t="shared" si="3"/>
        <v>16.990000000000002</v>
      </c>
      <c r="H17" s="5">
        <v>5</v>
      </c>
      <c r="I17" s="53">
        <v>8</v>
      </c>
      <c r="J17" s="53">
        <f>61.9*0.7</f>
        <v>43.33</v>
      </c>
      <c r="K17" s="7">
        <v>59.3</v>
      </c>
      <c r="L17" s="7">
        <v>16.899999999999999</v>
      </c>
      <c r="M17" s="7"/>
      <c r="N17" s="7"/>
      <c r="O17" s="7">
        <v>22.3</v>
      </c>
      <c r="P17" s="7"/>
      <c r="Q17" s="7"/>
      <c r="R17" s="7">
        <v>14.5</v>
      </c>
      <c r="S17" s="2">
        <f t="shared" si="5"/>
        <v>1018.8299999999999</v>
      </c>
      <c r="T17" s="8">
        <f t="shared" si="1"/>
        <v>169.32999999999993</v>
      </c>
      <c r="U17" s="43">
        <f t="shared" si="2"/>
        <v>19.932901706886394</v>
      </c>
    </row>
    <row r="18" spans="1:23" ht="16.5" customHeight="1" outlineLevel="1" x14ac:dyDescent="0.25">
      <c r="A18" s="11" t="s">
        <v>37</v>
      </c>
      <c r="B18" s="75">
        <v>61.32</v>
      </c>
      <c r="C18" s="75">
        <v>58.36</v>
      </c>
      <c r="D18" s="13">
        <v>999.4</v>
      </c>
      <c r="E18" s="84">
        <v>1049.7</v>
      </c>
      <c r="F18" s="85">
        <f>SUM(D18)*1.05</f>
        <v>1049.3700000000001</v>
      </c>
      <c r="G18" s="5">
        <f t="shared" si="3"/>
        <v>19.988</v>
      </c>
      <c r="H18" s="5">
        <v>5.4</v>
      </c>
      <c r="I18" s="53">
        <v>18.5</v>
      </c>
      <c r="J18" s="53">
        <f>53.5*0.7</f>
        <v>37.449999999999996</v>
      </c>
      <c r="K18" s="7">
        <v>-24.9</v>
      </c>
      <c r="L18" s="7"/>
      <c r="M18" s="7"/>
      <c r="N18" s="7"/>
      <c r="O18" s="7">
        <v>16.5</v>
      </c>
      <c r="P18" s="7"/>
      <c r="Q18" s="7"/>
      <c r="R18" s="7">
        <v>11.9</v>
      </c>
      <c r="S18" s="2">
        <f t="shared" si="5"/>
        <v>1064.25</v>
      </c>
      <c r="T18" s="8">
        <f t="shared" si="1"/>
        <v>64.850000000000023</v>
      </c>
      <c r="U18" s="43">
        <f t="shared" si="2"/>
        <v>6.4888933360016043</v>
      </c>
    </row>
    <row r="19" spans="1:23" ht="16.5" customHeight="1" outlineLevel="1" x14ac:dyDescent="0.25">
      <c r="A19" s="59" t="s">
        <v>38</v>
      </c>
      <c r="B19" s="91">
        <v>61.98</v>
      </c>
      <c r="C19" s="91">
        <v>67.31</v>
      </c>
      <c r="D19" s="13">
        <v>1072.4000000000001</v>
      </c>
      <c r="E19" s="13">
        <v>1126</v>
      </c>
      <c r="F19" s="5">
        <f t="shared" si="4"/>
        <v>1126.0200000000002</v>
      </c>
      <c r="G19" s="5">
        <f t="shared" si="3"/>
        <v>21.448000000000004</v>
      </c>
      <c r="H19" s="5">
        <v>6.6</v>
      </c>
      <c r="I19" s="53">
        <v>13.2</v>
      </c>
      <c r="J19" s="53">
        <f>77.6*0.7</f>
        <v>54.319999999999993</v>
      </c>
      <c r="K19" s="7">
        <v>80.3</v>
      </c>
      <c r="L19" s="7"/>
      <c r="M19" s="7"/>
      <c r="N19" s="7"/>
      <c r="O19" s="7">
        <v>35</v>
      </c>
      <c r="P19" s="7"/>
      <c r="Q19" s="7"/>
      <c r="R19" s="7">
        <v>14.5</v>
      </c>
      <c r="S19" s="2">
        <f t="shared" si="5"/>
        <v>1276.32</v>
      </c>
      <c r="T19" s="8">
        <f t="shared" si="1"/>
        <v>203.91999999999985</v>
      </c>
      <c r="U19" s="43">
        <f t="shared" si="2"/>
        <v>19.015292801193567</v>
      </c>
    </row>
    <row r="20" spans="1:23" ht="16.5" customHeight="1" outlineLevel="1" x14ac:dyDescent="0.25">
      <c r="A20" s="62" t="s">
        <v>39</v>
      </c>
      <c r="B20" s="75">
        <v>53.62</v>
      </c>
      <c r="C20" s="75">
        <v>56.12</v>
      </c>
      <c r="D20" s="13">
        <f>1032.3+13.3</f>
        <v>1045.5999999999999</v>
      </c>
      <c r="E20" s="13">
        <v>1097.9000000000001</v>
      </c>
      <c r="F20" s="5">
        <f t="shared" si="4"/>
        <v>1097.8799999999999</v>
      </c>
      <c r="G20" s="5">
        <f t="shared" si="3"/>
        <v>20.911999999999999</v>
      </c>
      <c r="H20" s="5">
        <v>6.7</v>
      </c>
      <c r="I20" s="53">
        <v>26.4</v>
      </c>
      <c r="J20" s="53">
        <f>62.8*0.7</f>
        <v>43.959999999999994</v>
      </c>
      <c r="K20" s="7">
        <v>16</v>
      </c>
      <c r="L20" s="7">
        <v>26.7</v>
      </c>
      <c r="M20" s="7"/>
      <c r="N20" s="7"/>
      <c r="O20" s="7"/>
      <c r="P20" s="7"/>
      <c r="Q20" s="7"/>
      <c r="R20" s="7">
        <v>10</v>
      </c>
      <c r="S20" s="2">
        <f t="shared" si="5"/>
        <v>1175.3600000000001</v>
      </c>
      <c r="T20" s="2">
        <f t="shared" si="1"/>
        <v>129.76000000000022</v>
      </c>
      <c r="U20" s="51">
        <f t="shared" si="2"/>
        <v>12.410099464422363</v>
      </c>
    </row>
    <row r="21" spans="1:23" ht="16.5" customHeight="1" outlineLevel="1" x14ac:dyDescent="0.25">
      <c r="A21" s="11" t="s">
        <v>40</v>
      </c>
      <c r="B21" s="75">
        <v>53.92</v>
      </c>
      <c r="C21" s="75">
        <v>55.34</v>
      </c>
      <c r="D21" s="13">
        <f>1042.8+12.9</f>
        <v>1055.7</v>
      </c>
      <c r="E21" s="13">
        <v>1108.4000000000001</v>
      </c>
      <c r="F21" s="5">
        <f>SUM(D21)*1.05-0.1</f>
        <v>1108.3850000000002</v>
      </c>
      <c r="G21" s="5">
        <f t="shared" si="3"/>
        <v>21.114000000000001</v>
      </c>
      <c r="H21" s="5">
        <v>6.8</v>
      </c>
      <c r="I21" s="53">
        <v>25.2</v>
      </c>
      <c r="J21" s="53">
        <f>66.1*0.7</f>
        <v>46.269999999999996</v>
      </c>
      <c r="K21" s="7">
        <v>22.1</v>
      </c>
      <c r="L21" s="7"/>
      <c r="M21" s="7"/>
      <c r="N21" s="7"/>
      <c r="O21" s="7">
        <v>10</v>
      </c>
      <c r="P21" s="7"/>
      <c r="Q21" s="7"/>
      <c r="R21" s="7">
        <v>8.8000000000000007</v>
      </c>
      <c r="S21" s="2">
        <f t="shared" si="5"/>
        <v>1174.8699999999999</v>
      </c>
      <c r="T21" s="8">
        <f t="shared" si="1"/>
        <v>119.16999999999985</v>
      </c>
      <c r="U21" s="43">
        <f t="shared" si="2"/>
        <v>11.288244766505622</v>
      </c>
    </row>
    <row r="22" spans="1:23" ht="16.5" customHeight="1" outlineLevel="1" x14ac:dyDescent="0.25">
      <c r="A22" s="63" t="s">
        <v>41</v>
      </c>
      <c r="B22" s="75">
        <v>43.38</v>
      </c>
      <c r="C22" s="75">
        <v>45.67</v>
      </c>
      <c r="D22" s="13">
        <f>825.4+13</f>
        <v>838.4</v>
      </c>
      <c r="E22" s="13">
        <v>880.4</v>
      </c>
      <c r="F22" s="5">
        <f>SUM(D22)*1.05+0.1</f>
        <v>880.42000000000007</v>
      </c>
      <c r="G22" s="5">
        <f t="shared" si="3"/>
        <v>16.768000000000001</v>
      </c>
      <c r="H22" s="5">
        <v>5.4</v>
      </c>
      <c r="I22" s="53">
        <v>18.899999999999999</v>
      </c>
      <c r="J22" s="53">
        <f>53.3*0.7</f>
        <v>37.309999999999995</v>
      </c>
      <c r="K22" s="7">
        <v>8.6999999999999993</v>
      </c>
      <c r="L22" s="7">
        <v>23.9</v>
      </c>
      <c r="M22" s="7"/>
      <c r="N22" s="7"/>
      <c r="O22" s="7"/>
      <c r="P22" s="7">
        <v>82.9</v>
      </c>
      <c r="Q22" s="7"/>
      <c r="R22" s="7">
        <v>7.6</v>
      </c>
      <c r="S22" s="2">
        <f>SUM(D22+H22+I22+J22+K22+L22+M22+N22+O22+P22+R22)</f>
        <v>1023.1099999999999</v>
      </c>
      <c r="T22" s="8">
        <f t="shared" si="1"/>
        <v>184.70999999999992</v>
      </c>
      <c r="U22" s="43">
        <f t="shared" si="2"/>
        <v>22.031249999999993</v>
      </c>
    </row>
    <row r="23" spans="1:23" ht="16.5" customHeight="1" outlineLevel="1" x14ac:dyDescent="0.25">
      <c r="A23" s="59" t="s">
        <v>42</v>
      </c>
      <c r="B23" s="91">
        <v>55.16</v>
      </c>
      <c r="C23" s="91">
        <v>58.9</v>
      </c>
      <c r="D23" s="13">
        <f>1069.1+12.4</f>
        <v>1081.5</v>
      </c>
      <c r="E23" s="13">
        <v>1135.5999999999999</v>
      </c>
      <c r="F23" s="5">
        <f t="shared" si="4"/>
        <v>1135.575</v>
      </c>
      <c r="G23" s="5">
        <f t="shared" si="3"/>
        <v>21.63</v>
      </c>
      <c r="H23" s="5">
        <v>7</v>
      </c>
      <c r="I23" s="53">
        <v>26.3</v>
      </c>
      <c r="J23" s="53">
        <f>66.6*0.7</f>
        <v>46.61999999999999</v>
      </c>
      <c r="K23" s="7">
        <v>63</v>
      </c>
      <c r="L23" s="7"/>
      <c r="M23" s="7"/>
      <c r="N23" s="7"/>
      <c r="O23" s="7">
        <v>20.9</v>
      </c>
      <c r="P23" s="7"/>
      <c r="Q23" s="7"/>
      <c r="R23" s="7">
        <v>9.6999999999999993</v>
      </c>
      <c r="S23" s="2">
        <f>SUM(D23+H23+I23+J23+K23+L23+M23+N23+O23+R23)</f>
        <v>1255.02</v>
      </c>
      <c r="T23" s="2">
        <f t="shared" si="1"/>
        <v>173.51999999999998</v>
      </c>
      <c r="U23" s="51">
        <f t="shared" si="2"/>
        <v>16.044382801664351</v>
      </c>
    </row>
    <row r="24" spans="1:23" ht="16.5" customHeight="1" outlineLevel="1" x14ac:dyDescent="0.25">
      <c r="A24" s="64" t="s">
        <v>43</v>
      </c>
      <c r="B24" s="93">
        <v>50.96</v>
      </c>
      <c r="C24" s="93">
        <v>53.05</v>
      </c>
      <c r="D24" s="13">
        <f>993.8+12.4</f>
        <v>1006.1999999999999</v>
      </c>
      <c r="E24" s="13">
        <v>1056.5</v>
      </c>
      <c r="F24" s="5">
        <f>SUM(D24)*1.05</f>
        <v>1056.51</v>
      </c>
      <c r="G24" s="5">
        <f t="shared" si="3"/>
        <v>20.123999999999999</v>
      </c>
      <c r="H24" s="5">
        <v>6.4</v>
      </c>
      <c r="I24" s="53">
        <v>23.6</v>
      </c>
      <c r="J24" s="53">
        <f>62*0.7</f>
        <v>43.4</v>
      </c>
      <c r="K24" s="7">
        <v>27.5</v>
      </c>
      <c r="L24" s="7"/>
      <c r="M24" s="7"/>
      <c r="N24" s="7"/>
      <c r="O24" s="7">
        <v>35.799999999999997</v>
      </c>
      <c r="P24" s="7">
        <v>82.9</v>
      </c>
      <c r="Q24" s="7"/>
      <c r="R24" s="7">
        <v>10.7</v>
      </c>
      <c r="S24" s="2">
        <f>SUM(D24+H24+I24+J24+K24+L24+M24+N24+O24+P24+R24)</f>
        <v>1236.5</v>
      </c>
      <c r="T24" s="8">
        <f t="shared" si="1"/>
        <v>230.30000000000007</v>
      </c>
      <c r="U24" s="43">
        <f t="shared" si="2"/>
        <v>22.888093818326386</v>
      </c>
    </row>
    <row r="25" spans="1:23" ht="16.5" customHeight="1" outlineLevel="1" x14ac:dyDescent="0.25">
      <c r="A25" s="59" t="s">
        <v>44</v>
      </c>
      <c r="B25" s="91">
        <v>12.45</v>
      </c>
      <c r="C25" s="91">
        <v>13.28</v>
      </c>
      <c r="D25" s="13">
        <v>332.5</v>
      </c>
      <c r="E25" s="13">
        <v>349.1</v>
      </c>
      <c r="F25" s="5">
        <f>SUM(D25)*1.05</f>
        <v>349.125</v>
      </c>
      <c r="G25" s="5">
        <f t="shared" si="3"/>
        <v>6.65</v>
      </c>
      <c r="H25" s="5">
        <v>2.2000000000000002</v>
      </c>
      <c r="I25" s="53">
        <v>19.600000000000001</v>
      </c>
      <c r="J25" s="53">
        <f>6.2*0.7</f>
        <v>4.34</v>
      </c>
      <c r="K25" s="7"/>
      <c r="L25" s="7">
        <v>21.2</v>
      </c>
      <c r="M25" s="7"/>
      <c r="N25" s="7"/>
      <c r="O25" s="7"/>
      <c r="P25" s="7"/>
      <c r="Q25" s="7"/>
      <c r="R25" s="7">
        <v>2.8</v>
      </c>
      <c r="S25" s="2">
        <f>SUM(D25+H25+I25+J25+K25+L25+M25+N25+O25+R25)</f>
        <v>382.64</v>
      </c>
      <c r="T25" s="2">
        <f t="shared" si="1"/>
        <v>50.139999999999986</v>
      </c>
      <c r="U25" s="51">
        <f t="shared" si="2"/>
        <v>15.079699248120296</v>
      </c>
    </row>
    <row r="26" spans="1:23" ht="16.5" customHeight="1" outlineLevel="1" x14ac:dyDescent="0.25">
      <c r="A26" s="11" t="s">
        <v>45</v>
      </c>
      <c r="B26" s="75">
        <v>62.39</v>
      </c>
      <c r="C26" s="75">
        <v>65.25</v>
      </c>
      <c r="D26" s="13">
        <v>1598.4</v>
      </c>
      <c r="E26" s="84">
        <v>1678.3</v>
      </c>
      <c r="F26" s="85">
        <f>SUM(D26+70)*1.05</f>
        <v>1751.8200000000002</v>
      </c>
      <c r="G26" s="5">
        <f t="shared" si="3"/>
        <v>31.968000000000004</v>
      </c>
      <c r="H26" s="5">
        <v>11.3</v>
      </c>
      <c r="I26" s="53">
        <v>119.2</v>
      </c>
      <c r="J26" s="53">
        <f>11.6*0.7</f>
        <v>8.1199999999999992</v>
      </c>
      <c r="K26" s="7">
        <v>65.7</v>
      </c>
      <c r="L26" s="7">
        <v>18.5</v>
      </c>
      <c r="M26" s="7"/>
      <c r="N26" s="7"/>
      <c r="O26" s="7"/>
      <c r="P26" s="7"/>
      <c r="Q26" s="7"/>
      <c r="R26" s="7">
        <v>6.9</v>
      </c>
      <c r="S26" s="2">
        <f>SUM(D26+H26+I26+J26+K26+L26+M26+N26+O26+R26)+70</f>
        <v>1898.1200000000001</v>
      </c>
      <c r="T26" s="8">
        <f t="shared" si="1"/>
        <v>299.72000000000003</v>
      </c>
      <c r="U26" s="43">
        <f t="shared" si="2"/>
        <v>18.751251251251251</v>
      </c>
      <c r="V26" s="15"/>
    </row>
    <row r="27" spans="1:23" ht="16.5" customHeight="1" outlineLevel="1" x14ac:dyDescent="0.25">
      <c r="A27" s="11" t="s">
        <v>46</v>
      </c>
      <c r="B27" s="75">
        <v>8</v>
      </c>
      <c r="C27" s="75">
        <v>9.5</v>
      </c>
      <c r="D27" s="13">
        <v>230.3</v>
      </c>
      <c r="E27" s="13">
        <v>241.7</v>
      </c>
      <c r="F27" s="5">
        <f>SUM(D27)*1.05-0.1</f>
        <v>241.71500000000003</v>
      </c>
      <c r="G27" s="5">
        <f t="shared" si="3"/>
        <v>4.6060000000000008</v>
      </c>
      <c r="H27" s="5">
        <f t="shared" ref="H27" si="6">SUM(D27)*0.007</f>
        <v>1.6121000000000001</v>
      </c>
      <c r="I27" s="53">
        <v>5.3</v>
      </c>
      <c r="J27" s="53">
        <f>15.8*0.7</f>
        <v>11.06</v>
      </c>
      <c r="K27" s="7">
        <v>46</v>
      </c>
      <c r="L27" s="7"/>
      <c r="M27" s="7"/>
      <c r="N27" s="7"/>
      <c r="O27" s="7"/>
      <c r="P27" s="7"/>
      <c r="Q27" s="7"/>
      <c r="R27" s="7">
        <v>0.7</v>
      </c>
      <c r="S27" s="2">
        <f>SUM(D27+H27+I27+J27+K27+L27+M27+N27+O27+R27)</f>
        <v>294.97210000000001</v>
      </c>
      <c r="T27" s="2">
        <f t="shared" si="1"/>
        <v>64.6721</v>
      </c>
      <c r="U27" s="51">
        <f t="shared" si="2"/>
        <v>28.081676074685191</v>
      </c>
    </row>
    <row r="28" spans="1:23" ht="16.5" customHeight="1" outlineLevel="1" x14ac:dyDescent="0.25">
      <c r="A28" s="65" t="s">
        <v>47</v>
      </c>
      <c r="B28" s="94">
        <v>10.199999999999999</v>
      </c>
      <c r="C28" s="94">
        <v>10.199999999999999</v>
      </c>
      <c r="D28" s="32">
        <f>105.7+173.2</f>
        <v>278.89999999999998</v>
      </c>
      <c r="E28" s="32">
        <v>292.89999999999998</v>
      </c>
      <c r="F28" s="5">
        <f>SUM(D28)*1.05+0.1</f>
        <v>292.94499999999999</v>
      </c>
      <c r="G28" s="5">
        <f>SUM(D28)*2%</f>
        <v>5.5779999999999994</v>
      </c>
      <c r="H28" s="5">
        <v>1.9</v>
      </c>
      <c r="I28" s="54">
        <v>20.100000000000001</v>
      </c>
      <c r="J28" s="54">
        <f>2.1*0.7</f>
        <v>1.47</v>
      </c>
      <c r="K28" s="44"/>
      <c r="L28" s="44"/>
      <c r="M28" s="44"/>
      <c r="N28" s="44"/>
      <c r="O28" s="44">
        <v>58.6</v>
      </c>
      <c r="P28" s="44"/>
      <c r="Q28" s="44"/>
      <c r="R28" s="44">
        <v>0.7</v>
      </c>
      <c r="S28" s="88">
        <f>ROUND(SUM(D28+H28+I28+J28+K28+L28+M28+N28+O28+R28),1)</f>
        <v>361.7</v>
      </c>
      <c r="T28" s="8">
        <f t="shared" si="1"/>
        <v>82.800000000000011</v>
      </c>
      <c r="U28" s="43">
        <f t="shared" si="2"/>
        <v>29.688060236643963</v>
      </c>
    </row>
    <row r="29" spans="1:23" ht="20.25" customHeight="1" outlineLevel="1" x14ac:dyDescent="0.25">
      <c r="A29" s="76" t="s">
        <v>48</v>
      </c>
      <c r="B29" s="77">
        <f>SUM(B6:B28)</f>
        <v>1032.58</v>
      </c>
      <c r="C29" s="77">
        <f t="shared" ref="C29" si="7">SUM(C6:C28)</f>
        <v>1067.79</v>
      </c>
      <c r="D29" s="77">
        <f>SUM(D6:D28)</f>
        <v>18883.800000000003</v>
      </c>
      <c r="E29" s="68">
        <f>SUM(E6:E28)</f>
        <v>19829</v>
      </c>
      <c r="F29" s="68">
        <f t="shared" ref="F29:N29" si="8">SUM(F6:F28)</f>
        <v>19902.11</v>
      </c>
      <c r="G29" s="68">
        <f t="shared" si="8"/>
        <v>377.67599999999999</v>
      </c>
      <c r="H29" s="68">
        <f t="shared" si="8"/>
        <v>111.0121</v>
      </c>
      <c r="I29" s="68">
        <f t="shared" si="8"/>
        <v>435.6</v>
      </c>
      <c r="J29" s="68">
        <f>SUM(J6:J28)</f>
        <v>726.59999999999991</v>
      </c>
      <c r="K29" s="67">
        <f t="shared" si="8"/>
        <v>499.69999999999993</v>
      </c>
      <c r="L29" s="67">
        <f t="shared" si="8"/>
        <v>107.2</v>
      </c>
      <c r="M29" s="67">
        <f t="shared" si="8"/>
        <v>93.699999999999989</v>
      </c>
      <c r="N29" s="68">
        <f t="shared" si="8"/>
        <v>64</v>
      </c>
      <c r="O29" s="68">
        <f>SUM(O6:O28)</f>
        <v>276.40000000000003</v>
      </c>
      <c r="P29" s="68">
        <f>SUM(P6:P28)</f>
        <v>179.9</v>
      </c>
      <c r="Q29" s="67">
        <f t="shared" ref="Q29" si="9">SUM(Q6:Q28)</f>
        <v>0</v>
      </c>
      <c r="R29" s="68">
        <f>SUM(R6:R28)</f>
        <v>333.69999999999993</v>
      </c>
      <c r="S29" s="68">
        <f>SUM(S6:S28)</f>
        <v>21781.642099999997</v>
      </c>
      <c r="T29" s="68">
        <f>SUM(T6:T28)</f>
        <v>2897.8420999999998</v>
      </c>
      <c r="U29" s="46">
        <f t="shared" si="2"/>
        <v>15.345651298997021</v>
      </c>
    </row>
    <row r="30" spans="1:23" ht="15.75" customHeight="1" outlineLevel="1" x14ac:dyDescent="0.25">
      <c r="A30" s="49" t="s">
        <v>49</v>
      </c>
      <c r="B30" s="94">
        <v>50.78</v>
      </c>
      <c r="C30" s="94">
        <v>59.33</v>
      </c>
      <c r="D30" s="17">
        <v>428.8</v>
      </c>
      <c r="E30" s="17">
        <v>1269</v>
      </c>
      <c r="F30" s="5">
        <f>SUM(D30)*1.05</f>
        <v>450.24</v>
      </c>
      <c r="G30" s="5">
        <f>SUM(D30)*2%</f>
        <v>8.5760000000000005</v>
      </c>
      <c r="H30" s="5">
        <v>2.8</v>
      </c>
      <c r="I30" s="5">
        <v>15.3</v>
      </c>
      <c r="J30" s="5">
        <f>20.9*0.7</f>
        <v>14.629999999999997</v>
      </c>
      <c r="K30" s="2">
        <v>391.9</v>
      </c>
      <c r="L30" s="2"/>
      <c r="M30" s="2"/>
      <c r="N30" s="2"/>
      <c r="O30" s="2">
        <v>216</v>
      </c>
      <c r="P30" s="2">
        <v>200.8</v>
      </c>
      <c r="Q30" s="2"/>
      <c r="R30" s="2">
        <v>81.599999999999994</v>
      </c>
      <c r="S30" s="66">
        <f>SUM(D30+H30+I30+J30+K30+L30+M30+N30+O30+P30+R30)</f>
        <v>1351.83</v>
      </c>
      <c r="T30" s="8">
        <f>SUM(S30-D30)</f>
        <v>923.03</v>
      </c>
      <c r="U30" s="43">
        <f t="shared" si="2"/>
        <v>215.25886194029852</v>
      </c>
      <c r="W30" s="9"/>
    </row>
    <row r="31" spans="1:23" ht="24" customHeight="1" x14ac:dyDescent="0.25">
      <c r="A31" s="21" t="s">
        <v>50</v>
      </c>
      <c r="B31" s="42"/>
      <c r="C31" s="45">
        <f>C29+C30</f>
        <v>1127.1199999999999</v>
      </c>
      <c r="D31" s="78">
        <f>SUM(D29+D30)</f>
        <v>19312.600000000002</v>
      </c>
      <c r="E31" s="45">
        <f>SUM(E29+E30)</f>
        <v>21098</v>
      </c>
      <c r="F31" s="45">
        <f t="shared" ref="F31:I31" si="10">SUM(F29+F30)</f>
        <v>20352.350000000002</v>
      </c>
      <c r="G31" s="45">
        <f t="shared" si="10"/>
        <v>386.25200000000001</v>
      </c>
      <c r="H31" s="45">
        <f t="shared" si="10"/>
        <v>113.8121</v>
      </c>
      <c r="I31" s="45">
        <f t="shared" si="10"/>
        <v>450.90000000000003</v>
      </c>
      <c r="J31" s="45">
        <f>SUM(J29+J30)</f>
        <v>741.2299999999999</v>
      </c>
      <c r="K31" s="45">
        <f>SUM(K29+K30)</f>
        <v>891.59999999999991</v>
      </c>
      <c r="L31" s="45">
        <f t="shared" ref="L31:S31" si="11">SUM(L29+L30)</f>
        <v>107.2</v>
      </c>
      <c r="M31" s="45">
        <f t="shared" si="11"/>
        <v>93.699999999999989</v>
      </c>
      <c r="N31" s="45">
        <f t="shared" si="11"/>
        <v>64</v>
      </c>
      <c r="O31" s="45">
        <f t="shared" si="11"/>
        <v>492.40000000000003</v>
      </c>
      <c r="P31" s="45">
        <f t="shared" si="11"/>
        <v>380.70000000000005</v>
      </c>
      <c r="Q31" s="45">
        <f t="shared" si="11"/>
        <v>0</v>
      </c>
      <c r="R31" s="45">
        <f t="shared" si="11"/>
        <v>415.29999999999995</v>
      </c>
      <c r="S31" s="45">
        <f t="shared" si="11"/>
        <v>23133.472099999999</v>
      </c>
      <c r="T31" s="45">
        <f>SUM(T29+T30)</f>
        <v>3820.8720999999996</v>
      </c>
      <c r="U31" s="69">
        <f t="shared" si="2"/>
        <v>19.784348560007452</v>
      </c>
      <c r="W31" s="9"/>
    </row>
    <row r="32" spans="1:23" ht="21" customHeight="1" x14ac:dyDescent="0.25">
      <c r="A32" s="98" t="s">
        <v>51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102"/>
      <c r="W32" s="9"/>
    </row>
    <row r="33" spans="1:21" ht="22.5" customHeight="1" x14ac:dyDescent="0.25">
      <c r="A33" s="11" t="s">
        <v>52</v>
      </c>
      <c r="B33" s="83">
        <v>5.5</v>
      </c>
      <c r="C33" s="83">
        <v>5.5</v>
      </c>
      <c r="D33" s="5">
        <v>163.9</v>
      </c>
      <c r="E33" s="5">
        <v>154.19999999999999</v>
      </c>
      <c r="F33" s="36">
        <v>154.19999999999999</v>
      </c>
      <c r="G33" s="5">
        <v>2.94</v>
      </c>
      <c r="H33" s="5">
        <v>1.03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27">
        <f>SUM(F33:R33)+8.6</f>
        <v>166.76999999999998</v>
      </c>
      <c r="T33" s="1">
        <f>SUM(S33-D33)</f>
        <v>2.8699999999999761</v>
      </c>
      <c r="U33" s="34">
        <f>SUM(T33/D33)*100</f>
        <v>1.7510677242220722</v>
      </c>
    </row>
    <row r="34" spans="1:21" ht="21" customHeight="1" x14ac:dyDescent="0.25">
      <c r="A34" s="103" t="s">
        <v>53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5"/>
    </row>
    <row r="35" spans="1:21" ht="19.5" customHeight="1" x14ac:dyDescent="0.25">
      <c r="A35" s="16" t="s">
        <v>54</v>
      </c>
      <c r="B35" s="83">
        <v>18.54</v>
      </c>
      <c r="C35" s="83">
        <v>18.260000000000002</v>
      </c>
      <c r="D35" s="3">
        <v>520.5</v>
      </c>
      <c r="E35" s="3">
        <v>443</v>
      </c>
      <c r="F35" s="5">
        <v>523.9</v>
      </c>
      <c r="G35" s="5">
        <v>10.1</v>
      </c>
      <c r="H35" s="5">
        <v>3.5</v>
      </c>
      <c r="I35" s="5"/>
      <c r="J35" s="5"/>
      <c r="K35" s="3">
        <v>9.6999999999999993</v>
      </c>
      <c r="L35" s="3"/>
      <c r="M35" s="3"/>
      <c r="N35" s="3"/>
      <c r="O35" s="3"/>
      <c r="P35" s="3"/>
      <c r="Q35" s="3"/>
      <c r="R35" s="3"/>
      <c r="S35" s="27">
        <f>SUM(F35:R35)</f>
        <v>547.20000000000005</v>
      </c>
      <c r="T35" s="1">
        <f>SUM(S35-D35)</f>
        <v>26.700000000000045</v>
      </c>
      <c r="U35" s="34">
        <f>SUM(T35/D35)*100</f>
        <v>5.1296829971181648</v>
      </c>
    </row>
    <row r="36" spans="1:21" ht="22.95" customHeight="1" x14ac:dyDescent="0.25">
      <c r="A36" s="103" t="s">
        <v>55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5"/>
    </row>
    <row r="37" spans="1:21" ht="22.5" customHeight="1" x14ac:dyDescent="0.25">
      <c r="A37" s="16" t="s">
        <v>56</v>
      </c>
      <c r="B37" s="83">
        <v>47.65</v>
      </c>
      <c r="C37" s="83">
        <v>48.15</v>
      </c>
      <c r="D37" s="5">
        <v>1075.7</v>
      </c>
      <c r="E37" s="5">
        <v>1129.5</v>
      </c>
      <c r="F37" s="5">
        <f>SUM(D37)*1.05</f>
        <v>1129.4850000000001</v>
      </c>
      <c r="G37" s="5">
        <f>SUM(D37)*2%</f>
        <v>21.514000000000003</v>
      </c>
      <c r="H37" s="5">
        <f>SUM(D37)*0.007</f>
        <v>7.5299000000000005</v>
      </c>
      <c r="I37" s="5"/>
      <c r="J37" s="5"/>
      <c r="K37" s="5"/>
      <c r="L37" s="5">
        <v>11.4</v>
      </c>
      <c r="M37" s="5"/>
      <c r="N37" s="5"/>
      <c r="O37" s="5"/>
      <c r="P37" s="5"/>
      <c r="Q37" s="5"/>
      <c r="R37" s="5">
        <v>2.8</v>
      </c>
      <c r="S37" s="27">
        <f>SUM(F37:R37)</f>
        <v>1172.7289000000001</v>
      </c>
      <c r="T37" s="1">
        <f>SUM(S37-D37)</f>
        <v>97.028900000000021</v>
      </c>
      <c r="U37" s="34">
        <f>SUM(T37/D37)*100</f>
        <v>9.0200706516686822</v>
      </c>
    </row>
    <row r="38" spans="1:21" ht="24.75" customHeight="1" x14ac:dyDescent="0.25">
      <c r="A38" s="16" t="s">
        <v>57</v>
      </c>
      <c r="B38" s="83">
        <v>82.65</v>
      </c>
      <c r="C38" s="83">
        <v>82.65</v>
      </c>
      <c r="D38" s="5">
        <v>1966.8</v>
      </c>
      <c r="E38" s="5">
        <v>2065.1999999999998</v>
      </c>
      <c r="F38" s="5">
        <f>SUM(D38)*1.05+0.1</f>
        <v>2065.2399999999998</v>
      </c>
      <c r="G38" s="5">
        <f>SUM(D38)*2%</f>
        <v>39.335999999999999</v>
      </c>
      <c r="H38" s="5">
        <f>SUM(D38)*0.007</f>
        <v>13.7676</v>
      </c>
      <c r="I38" s="5"/>
      <c r="J38" s="5"/>
      <c r="K38" s="5"/>
      <c r="L38" s="5"/>
      <c r="M38" s="5"/>
      <c r="N38" s="5"/>
      <c r="O38" s="5"/>
      <c r="P38" s="5"/>
      <c r="Q38" s="5"/>
      <c r="R38" s="5">
        <v>4.5</v>
      </c>
      <c r="S38" s="27">
        <f>SUM(F38:R38)</f>
        <v>2122.8435999999997</v>
      </c>
      <c r="T38" s="1">
        <f>SUM(S38-D38)</f>
        <v>156.04359999999974</v>
      </c>
      <c r="U38" s="34">
        <f>SUM(T38/D38)*100</f>
        <v>7.9338824486475366</v>
      </c>
    </row>
    <row r="39" spans="1:21" ht="24.75" customHeight="1" x14ac:dyDescent="0.25">
      <c r="A39" s="16" t="s">
        <v>58</v>
      </c>
      <c r="B39" s="83">
        <v>40.5</v>
      </c>
      <c r="C39" s="83">
        <v>40.5</v>
      </c>
      <c r="D39" s="5">
        <v>885.8</v>
      </c>
      <c r="E39" s="5">
        <v>906</v>
      </c>
      <c r="F39" s="5">
        <v>909.4</v>
      </c>
      <c r="G39" s="5">
        <v>17.3</v>
      </c>
      <c r="H39" s="5">
        <f t="shared" ref="H39:H40" si="12">SUM(D39)*0.007</f>
        <v>6.2005999999999997</v>
      </c>
      <c r="I39" s="5"/>
      <c r="J39" s="5"/>
      <c r="K39" s="5"/>
      <c r="L39" s="5"/>
      <c r="M39" s="5"/>
      <c r="N39" s="5"/>
      <c r="O39" s="5"/>
      <c r="P39" s="5"/>
      <c r="Q39" s="5"/>
      <c r="R39" s="5">
        <v>0.7</v>
      </c>
      <c r="S39" s="27">
        <f>SUM(F39:R39)+12.3+19.7</f>
        <v>965.60059999999999</v>
      </c>
      <c r="T39" s="1">
        <f>SUM(S39-D39)</f>
        <v>79.800600000000031</v>
      </c>
      <c r="U39" s="34">
        <f>SUM(T39/D39)*100</f>
        <v>9.0088733348385688</v>
      </c>
    </row>
    <row r="40" spans="1:21" ht="24.6" customHeight="1" x14ac:dyDescent="0.25">
      <c r="A40" s="16" t="s">
        <v>59</v>
      </c>
      <c r="B40" s="83">
        <v>9.5</v>
      </c>
      <c r="C40" s="83">
        <v>9.5</v>
      </c>
      <c r="D40" s="5">
        <v>226.6</v>
      </c>
      <c r="E40" s="5">
        <v>237.9</v>
      </c>
      <c r="F40" s="5">
        <f t="shared" ref="F40" si="13">SUM(D40)*1.05</f>
        <v>237.93</v>
      </c>
      <c r="G40" s="5">
        <f>SUM(D40)*2%</f>
        <v>4.532</v>
      </c>
      <c r="H40" s="5">
        <f t="shared" si="12"/>
        <v>1.5862000000000001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27">
        <f t="shared" ref="S40" si="14">SUM(F40:R40)</f>
        <v>244.04820000000001</v>
      </c>
      <c r="T40" s="1">
        <f>SUM(S40-D40)</f>
        <v>17.448200000000014</v>
      </c>
      <c r="U40" s="34">
        <f>SUM(T40/D40)*100</f>
        <v>7.7000000000000064</v>
      </c>
    </row>
    <row r="41" spans="1:21" ht="27.75" customHeight="1" x14ac:dyDescent="0.25">
      <c r="A41" s="18" t="s">
        <v>60</v>
      </c>
      <c r="B41" s="18">
        <f>SUM(B37:B40)</f>
        <v>180.3</v>
      </c>
      <c r="C41" s="18">
        <f>SUM(C37:C40)</f>
        <v>180.8</v>
      </c>
      <c r="D41" s="37">
        <f t="shared" ref="D41:G41" si="15">SUM(D37:D40)</f>
        <v>4154.9000000000005</v>
      </c>
      <c r="E41" s="37">
        <f t="shared" si="15"/>
        <v>4338.5999999999995</v>
      </c>
      <c r="F41" s="37">
        <f t="shared" si="15"/>
        <v>4342.0550000000003</v>
      </c>
      <c r="G41" s="37">
        <f t="shared" si="15"/>
        <v>82.682000000000002</v>
      </c>
      <c r="H41" s="37">
        <f>SUM(H37:H40)</f>
        <v>29.084300000000002</v>
      </c>
      <c r="I41" s="37"/>
      <c r="J41" s="37"/>
      <c r="K41" s="37">
        <f t="shared" ref="K41:R41" si="16">SUM(K37:K40)</f>
        <v>0</v>
      </c>
      <c r="L41" s="37">
        <f t="shared" si="16"/>
        <v>11.4</v>
      </c>
      <c r="M41" s="37"/>
      <c r="N41" s="37">
        <f t="shared" si="16"/>
        <v>0</v>
      </c>
      <c r="O41" s="37">
        <f t="shared" si="16"/>
        <v>0</v>
      </c>
      <c r="P41" s="37"/>
      <c r="Q41" s="37">
        <f t="shared" si="16"/>
        <v>0</v>
      </c>
      <c r="R41" s="37">
        <f t="shared" si="16"/>
        <v>8</v>
      </c>
      <c r="S41" s="37">
        <f>SUM(S37:S40)-0.1</f>
        <v>4505.1212999999998</v>
      </c>
      <c r="T41" s="37">
        <f>SUM(T37:T40)-0.1</f>
        <v>350.22129999999981</v>
      </c>
      <c r="U41" s="38">
        <f>SUM(T41/D41)*100</f>
        <v>8.4291150208187862</v>
      </c>
    </row>
    <row r="42" spans="1:21" ht="22.5" customHeight="1" x14ac:dyDescent="0.25">
      <c r="A42" s="106" t="s">
        <v>61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8"/>
    </row>
    <row r="43" spans="1:21" ht="18.75" customHeight="1" outlineLevel="1" x14ac:dyDescent="0.25">
      <c r="A43" s="11" t="s">
        <v>62</v>
      </c>
      <c r="B43" s="11">
        <v>56.5</v>
      </c>
      <c r="C43" s="11">
        <v>57.5</v>
      </c>
      <c r="D43" s="5">
        <v>1432.8</v>
      </c>
      <c r="E43" s="5">
        <v>1504.4</v>
      </c>
      <c r="F43" s="5">
        <f>SUM(D43)*1.05</f>
        <v>1504.44</v>
      </c>
      <c r="G43" s="29">
        <v>2.2000000000000002</v>
      </c>
      <c r="H43" s="86">
        <f>SUM(D43)*0.007</f>
        <v>10.0296</v>
      </c>
      <c r="I43" s="5"/>
      <c r="J43" s="5"/>
      <c r="K43" s="5">
        <v>30</v>
      </c>
      <c r="L43" s="5"/>
      <c r="M43" s="5"/>
      <c r="N43" s="5"/>
      <c r="O43" s="5"/>
      <c r="P43" s="5"/>
      <c r="Q43" s="5">
        <v>54.7</v>
      </c>
      <c r="R43" s="30">
        <v>4.8</v>
      </c>
      <c r="S43" s="27">
        <f>SUM(F43:R43)</f>
        <v>1606.1696000000002</v>
      </c>
      <c r="T43" s="1">
        <f t="shared" ref="T43:T50" si="17">SUM(S43-D43)</f>
        <v>173.36960000000022</v>
      </c>
      <c r="U43" s="34">
        <f t="shared" ref="U43:U51" si="18">SUM(T43/D43)*100</f>
        <v>12.100055834729218</v>
      </c>
    </row>
    <row r="44" spans="1:21" ht="18" customHeight="1" outlineLevel="1" x14ac:dyDescent="0.25">
      <c r="A44" s="11" t="s">
        <v>63</v>
      </c>
      <c r="B44" s="11">
        <v>33.75</v>
      </c>
      <c r="C44" s="11">
        <v>32.75</v>
      </c>
      <c r="D44" s="5">
        <v>840.4</v>
      </c>
      <c r="E44" s="5">
        <v>880.2</v>
      </c>
      <c r="F44" s="5">
        <f t="shared" ref="F44:F50" si="19">SUM(D44)*1.05</f>
        <v>882.42</v>
      </c>
      <c r="G44" s="29">
        <v>3.2</v>
      </c>
      <c r="H44" s="5">
        <f>SUM(D44)*0.007</f>
        <v>5.8827999999999996</v>
      </c>
      <c r="I44" s="5"/>
      <c r="J44" s="5"/>
      <c r="K44" s="5">
        <v>-22.7</v>
      </c>
      <c r="L44" s="5"/>
      <c r="M44" s="5"/>
      <c r="N44" s="5"/>
      <c r="O44" s="5"/>
      <c r="P44" s="5"/>
      <c r="Q44" s="5">
        <v>23.8</v>
      </c>
      <c r="R44" s="30">
        <v>8.3000000000000007</v>
      </c>
      <c r="S44" s="27">
        <f>SUM(F44:R44)</f>
        <v>900.90279999999984</v>
      </c>
      <c r="T44" s="1">
        <f t="shared" si="17"/>
        <v>60.502799999999866</v>
      </c>
      <c r="U44" s="34">
        <f t="shared" si="18"/>
        <v>7.1992860542598613</v>
      </c>
    </row>
    <row r="45" spans="1:21" ht="14.25" customHeight="1" outlineLevel="1" x14ac:dyDescent="0.25">
      <c r="A45" s="11" t="s">
        <v>64</v>
      </c>
      <c r="B45" s="11">
        <v>12</v>
      </c>
      <c r="C45" s="11">
        <v>12</v>
      </c>
      <c r="D45" s="5">
        <v>315</v>
      </c>
      <c r="E45" s="5">
        <v>330.8</v>
      </c>
      <c r="F45" s="5">
        <v>330.7</v>
      </c>
      <c r="G45" s="29">
        <v>1.6</v>
      </c>
      <c r="H45" s="5">
        <f t="shared" ref="H45:H50" si="20">SUM(D45)*0.007</f>
        <v>2.2050000000000001</v>
      </c>
      <c r="I45" s="5"/>
      <c r="J45" s="5"/>
      <c r="K45" s="5"/>
      <c r="L45" s="5"/>
      <c r="M45" s="5"/>
      <c r="N45" s="5"/>
      <c r="O45" s="5"/>
      <c r="P45" s="5"/>
      <c r="Q45" s="5">
        <v>8.6999999999999993</v>
      </c>
      <c r="R45" s="30">
        <v>1.4</v>
      </c>
      <c r="S45" s="27">
        <f t="shared" ref="S45:S50" si="21">SUM(F45:R45)</f>
        <v>344.60499999999996</v>
      </c>
      <c r="T45" s="1">
        <f t="shared" si="17"/>
        <v>29.604999999999961</v>
      </c>
      <c r="U45" s="34">
        <f t="shared" si="18"/>
        <v>9.3984126984126863</v>
      </c>
    </row>
    <row r="46" spans="1:21" ht="15" customHeight="1" outlineLevel="1" x14ac:dyDescent="0.25">
      <c r="A46" s="11" t="s">
        <v>65</v>
      </c>
      <c r="B46" s="11">
        <v>12.5</v>
      </c>
      <c r="C46" s="11">
        <v>15.5</v>
      </c>
      <c r="D46" s="5">
        <v>310.2</v>
      </c>
      <c r="E46" s="5">
        <v>315.2</v>
      </c>
      <c r="F46" s="5">
        <f t="shared" si="19"/>
        <v>325.70999999999998</v>
      </c>
      <c r="G46" s="29">
        <v>1.4</v>
      </c>
      <c r="H46" s="5">
        <f t="shared" si="20"/>
        <v>2.1713999999999998</v>
      </c>
      <c r="I46" s="5"/>
      <c r="J46" s="5"/>
      <c r="K46" s="5">
        <v>78.7</v>
      </c>
      <c r="L46" s="5"/>
      <c r="M46" s="5"/>
      <c r="N46" s="5"/>
      <c r="O46" s="5"/>
      <c r="P46" s="5"/>
      <c r="Q46" s="5">
        <v>12.1</v>
      </c>
      <c r="R46" s="30">
        <v>2.1</v>
      </c>
      <c r="S46" s="27">
        <f t="shared" si="21"/>
        <v>422.1814</v>
      </c>
      <c r="T46" s="1">
        <f t="shared" si="17"/>
        <v>111.98140000000001</v>
      </c>
      <c r="U46" s="34">
        <f t="shared" si="18"/>
        <v>36.099742101869765</v>
      </c>
    </row>
    <row r="47" spans="1:21" ht="16.2" customHeight="1" outlineLevel="1" x14ac:dyDescent="0.25">
      <c r="A47" s="11" t="s">
        <v>66</v>
      </c>
      <c r="B47" s="11">
        <v>14.5</v>
      </c>
      <c r="C47" s="11">
        <v>14.5</v>
      </c>
      <c r="D47" s="5">
        <v>362.2</v>
      </c>
      <c r="E47" s="5">
        <v>380.3</v>
      </c>
      <c r="F47" s="5">
        <v>380.5</v>
      </c>
      <c r="G47" s="29">
        <v>3.1</v>
      </c>
      <c r="H47" s="5">
        <f t="shared" si="20"/>
        <v>2.5354000000000001</v>
      </c>
      <c r="I47" s="5"/>
      <c r="J47" s="5"/>
      <c r="K47" s="5"/>
      <c r="L47" s="5"/>
      <c r="M47" s="5"/>
      <c r="N47" s="5"/>
      <c r="O47" s="5"/>
      <c r="P47" s="5"/>
      <c r="Q47" s="5">
        <v>9.8000000000000007</v>
      </c>
      <c r="R47" s="30">
        <v>2.4</v>
      </c>
      <c r="S47" s="27">
        <f t="shared" si="21"/>
        <v>398.33539999999999</v>
      </c>
      <c r="T47" s="1">
        <f t="shared" si="17"/>
        <v>36.135400000000004</v>
      </c>
      <c r="U47" s="34">
        <f t="shared" si="18"/>
        <v>9.9766427388183345</v>
      </c>
    </row>
    <row r="48" spans="1:21" ht="14.25" customHeight="1" outlineLevel="1" x14ac:dyDescent="0.25">
      <c r="A48" s="11" t="s">
        <v>67</v>
      </c>
      <c r="B48" s="19">
        <v>17</v>
      </c>
      <c r="C48" s="19">
        <v>17</v>
      </c>
      <c r="D48" s="5">
        <v>428.7</v>
      </c>
      <c r="E48" s="5">
        <v>442.1</v>
      </c>
      <c r="F48" s="5">
        <f t="shared" si="19"/>
        <v>450.13499999999999</v>
      </c>
      <c r="G48" s="29">
        <v>1.7</v>
      </c>
      <c r="H48" s="5">
        <f t="shared" si="20"/>
        <v>3.0009000000000001</v>
      </c>
      <c r="I48" s="5"/>
      <c r="J48" s="5"/>
      <c r="K48" s="5"/>
      <c r="L48" s="5"/>
      <c r="M48" s="5"/>
      <c r="N48" s="5"/>
      <c r="O48" s="5"/>
      <c r="P48" s="5"/>
      <c r="Q48" s="5">
        <v>13.2</v>
      </c>
      <c r="R48" s="30">
        <v>2.1</v>
      </c>
      <c r="S48" s="27">
        <f t="shared" si="21"/>
        <v>470.13589999999999</v>
      </c>
      <c r="T48" s="1">
        <f t="shared" si="17"/>
        <v>41.435900000000004</v>
      </c>
      <c r="U48" s="34">
        <f t="shared" si="18"/>
        <v>9.6654770235595997</v>
      </c>
    </row>
    <row r="49" spans="1:23" ht="13.2" outlineLevel="1" x14ac:dyDescent="0.25">
      <c r="A49" s="19" t="s">
        <v>68</v>
      </c>
      <c r="B49" s="75">
        <v>14.5</v>
      </c>
      <c r="C49" s="75">
        <v>14.5</v>
      </c>
      <c r="D49" s="55">
        <v>330.3</v>
      </c>
      <c r="E49" s="5">
        <v>346.8</v>
      </c>
      <c r="F49" s="5">
        <f t="shared" si="19"/>
        <v>346.81500000000005</v>
      </c>
      <c r="G49" s="29">
        <v>1.1000000000000001</v>
      </c>
      <c r="H49" s="5">
        <f t="shared" si="20"/>
        <v>2.3121</v>
      </c>
      <c r="I49" s="5"/>
      <c r="J49" s="5"/>
      <c r="K49" s="5"/>
      <c r="L49" s="5">
        <v>30.8</v>
      </c>
      <c r="M49" s="5"/>
      <c r="N49" s="5"/>
      <c r="O49" s="5"/>
      <c r="P49" s="5"/>
      <c r="Q49" s="5">
        <v>10.7</v>
      </c>
      <c r="R49" s="30">
        <v>3</v>
      </c>
      <c r="S49" s="27">
        <f t="shared" si="21"/>
        <v>394.72710000000006</v>
      </c>
      <c r="T49" s="1">
        <f t="shared" si="17"/>
        <v>64.427100000000053</v>
      </c>
      <c r="U49" s="34">
        <f t="shared" si="18"/>
        <v>19.505631244323357</v>
      </c>
    </row>
    <row r="50" spans="1:23" ht="13.2" outlineLevel="1" x14ac:dyDescent="0.25">
      <c r="A50" s="12" t="s">
        <v>69</v>
      </c>
      <c r="B50" s="75">
        <v>18.5</v>
      </c>
      <c r="C50" s="75">
        <v>18.5</v>
      </c>
      <c r="D50" s="81">
        <v>454.2</v>
      </c>
      <c r="E50" s="39">
        <v>476.9</v>
      </c>
      <c r="F50" s="40">
        <f t="shared" si="19"/>
        <v>476.91</v>
      </c>
      <c r="G50" s="29">
        <v>1.7</v>
      </c>
      <c r="H50" s="5">
        <f t="shared" si="20"/>
        <v>3.1793999999999998</v>
      </c>
      <c r="I50" s="5"/>
      <c r="J50" s="5"/>
      <c r="K50" s="20"/>
      <c r="L50" s="20"/>
      <c r="M50" s="20"/>
      <c r="N50" s="20"/>
      <c r="O50" s="20"/>
      <c r="P50" s="20"/>
      <c r="Q50" s="20">
        <v>12.6</v>
      </c>
      <c r="R50" s="30">
        <v>4.8</v>
      </c>
      <c r="S50" s="27">
        <f t="shared" si="21"/>
        <v>499.18940000000003</v>
      </c>
      <c r="T50" s="1">
        <f t="shared" si="17"/>
        <v>44.989400000000046</v>
      </c>
      <c r="U50" s="34">
        <f t="shared" si="18"/>
        <v>9.9051959489211896</v>
      </c>
    </row>
    <row r="51" spans="1:23" ht="13.2" x14ac:dyDescent="0.25">
      <c r="A51" s="21" t="s">
        <v>70</v>
      </c>
      <c r="B51" s="42">
        <f>SUM(B43:B50)</f>
        <v>179.25</v>
      </c>
      <c r="C51" s="42">
        <f>SUM(C43:C50)</f>
        <v>182.25</v>
      </c>
      <c r="D51" s="82">
        <f t="shared" ref="D51:R51" si="22">SUM(D43:D50)</f>
        <v>4473.7999999999993</v>
      </c>
      <c r="E51" s="41">
        <f>SUM(E43:E50)</f>
        <v>4676.7</v>
      </c>
      <c r="F51" s="41">
        <f t="shared" si="22"/>
        <v>4697.6299999999992</v>
      </c>
      <c r="G51" s="41">
        <f t="shared" si="22"/>
        <v>15.999999999999998</v>
      </c>
      <c r="H51" s="41">
        <f t="shared" si="22"/>
        <v>31.316600000000001</v>
      </c>
      <c r="I51" s="41"/>
      <c r="J51" s="41"/>
      <c r="K51" s="41">
        <f t="shared" si="22"/>
        <v>86</v>
      </c>
      <c r="L51" s="41">
        <f t="shared" si="22"/>
        <v>30.8</v>
      </c>
      <c r="M51" s="41"/>
      <c r="N51" s="41">
        <f t="shared" si="22"/>
        <v>0</v>
      </c>
      <c r="O51" s="41">
        <f t="shared" si="22"/>
        <v>0</v>
      </c>
      <c r="P51" s="41"/>
      <c r="Q51" s="41">
        <f t="shared" si="22"/>
        <v>145.6</v>
      </c>
      <c r="R51" s="41">
        <f t="shared" si="22"/>
        <v>28.900000000000002</v>
      </c>
      <c r="S51" s="41">
        <f>SUM(S43:S50)</f>
        <v>5036.2466000000004</v>
      </c>
      <c r="T51" s="41">
        <f>SUM(T43:T50)</f>
        <v>562.4466000000001</v>
      </c>
      <c r="U51" s="38">
        <f t="shared" si="18"/>
        <v>12.572010371496273</v>
      </c>
    </row>
    <row r="52" spans="1:23" ht="13.2" x14ac:dyDescent="0.25">
      <c r="A52" s="95" t="s">
        <v>71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7"/>
    </row>
    <row r="53" spans="1:23" ht="13.2" x14ac:dyDescent="0.25">
      <c r="A53" s="11" t="s">
        <v>72</v>
      </c>
      <c r="B53" s="11">
        <v>33</v>
      </c>
      <c r="C53" s="11">
        <v>40</v>
      </c>
      <c r="D53" s="5">
        <v>844</v>
      </c>
      <c r="E53" s="5">
        <v>886.2</v>
      </c>
      <c r="F53" s="5">
        <f t="shared" ref="F53" si="23">SUM(D53)*1.05</f>
        <v>886.2</v>
      </c>
      <c r="G53" s="5">
        <f>SUM(D53)*2%</f>
        <v>16.88</v>
      </c>
      <c r="H53" s="5">
        <f t="shared" ref="H53" si="24">SUM(D53)*0.007</f>
        <v>5.9080000000000004</v>
      </c>
      <c r="I53" s="5"/>
      <c r="J53" s="5"/>
      <c r="K53" s="5">
        <v>184.6</v>
      </c>
      <c r="L53" s="5"/>
      <c r="M53" s="5"/>
      <c r="N53" s="5"/>
      <c r="O53" s="5"/>
      <c r="P53" s="5"/>
      <c r="Q53" s="5"/>
      <c r="R53" s="5">
        <v>22.8</v>
      </c>
      <c r="S53" s="27">
        <f>SUM(F53:R53)</f>
        <v>1116.3879999999999</v>
      </c>
      <c r="T53" s="1">
        <f>SUM(S53-D53)</f>
        <v>272.38799999999992</v>
      </c>
      <c r="U53" s="34">
        <f>SUM(T53/D53)*100</f>
        <v>32.273459715639802</v>
      </c>
    </row>
    <row r="54" spans="1:23" ht="13.2" x14ac:dyDescent="0.25">
      <c r="A54" s="95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7"/>
    </row>
    <row r="55" spans="1:23" ht="13.2" x14ac:dyDescent="0.25">
      <c r="A55" s="22" t="s">
        <v>73</v>
      </c>
      <c r="B55" s="79">
        <v>1</v>
      </c>
      <c r="C55" s="79">
        <v>1</v>
      </c>
      <c r="D55" s="13">
        <v>13.7</v>
      </c>
      <c r="E55" s="13">
        <v>14.4</v>
      </c>
      <c r="F55" s="5">
        <v>15.3</v>
      </c>
      <c r="G55" s="5">
        <v>0.8</v>
      </c>
      <c r="H55" s="5">
        <f t="shared" ref="H55:H57" si="25">SUM(D55)*0.007</f>
        <v>9.5899999999999999E-2</v>
      </c>
      <c r="I55" s="55"/>
      <c r="J55" s="55"/>
      <c r="K55" s="13"/>
      <c r="L55" s="13"/>
      <c r="M55" s="13"/>
      <c r="N55" s="13"/>
      <c r="O55" s="13"/>
      <c r="P55" s="13"/>
      <c r="Q55" s="13"/>
      <c r="R55" s="13"/>
      <c r="S55" s="35">
        <f>SUM(F55:R55)</f>
        <v>16.195900000000002</v>
      </c>
      <c r="T55" s="1">
        <f>SUM(S55-D55)</f>
        <v>2.4959000000000024</v>
      </c>
      <c r="U55" s="34">
        <f t="shared" ref="U55:U60" si="26">SUM(T55/D55)*100</f>
        <v>18.218248175182499</v>
      </c>
    </row>
    <row r="56" spans="1:23" ht="13.2" x14ac:dyDescent="0.25">
      <c r="A56" s="11" t="s">
        <v>74</v>
      </c>
      <c r="B56" s="75">
        <v>32</v>
      </c>
      <c r="C56" s="75">
        <v>34</v>
      </c>
      <c r="D56" s="13">
        <v>981</v>
      </c>
      <c r="E56" s="13">
        <v>1030.0999999999999</v>
      </c>
      <c r="F56" s="5">
        <f t="shared" ref="F56:F57" si="27">SUM(D56)*1.05</f>
        <v>1030.05</v>
      </c>
      <c r="G56" s="5">
        <f>SUM(D56)*2%</f>
        <v>19.62</v>
      </c>
      <c r="H56" s="5">
        <f t="shared" si="25"/>
        <v>6.867</v>
      </c>
      <c r="I56" s="55"/>
      <c r="J56" s="55"/>
      <c r="K56" s="13">
        <v>53.5</v>
      </c>
      <c r="L56" s="13"/>
      <c r="M56" s="13"/>
      <c r="N56" s="13"/>
      <c r="O56" s="13"/>
      <c r="P56" s="13"/>
      <c r="Q56" s="13"/>
      <c r="R56" s="13"/>
      <c r="S56" s="35">
        <f>SUM(F56:R56)+0.1</f>
        <v>1110.1369999999997</v>
      </c>
      <c r="T56" s="1">
        <f>SUM(S56-D56)</f>
        <v>129.13699999999972</v>
      </c>
      <c r="U56" s="34">
        <f t="shared" si="26"/>
        <v>13.16381243628947</v>
      </c>
    </row>
    <row r="57" spans="1:23" ht="13.2" x14ac:dyDescent="0.25">
      <c r="A57" s="22" t="s">
        <v>75</v>
      </c>
      <c r="B57" s="79">
        <v>3</v>
      </c>
      <c r="C57" s="79">
        <v>4</v>
      </c>
      <c r="D57" s="17">
        <v>170.5</v>
      </c>
      <c r="E57" s="17">
        <v>179</v>
      </c>
      <c r="F57" s="5">
        <f t="shared" si="27"/>
        <v>179.02500000000001</v>
      </c>
      <c r="G57" s="5">
        <v>2.2999999999999998</v>
      </c>
      <c r="H57" s="5">
        <f t="shared" si="25"/>
        <v>1.1935</v>
      </c>
      <c r="I57" s="56"/>
      <c r="J57" s="56"/>
      <c r="K57" s="17">
        <v>33.700000000000003</v>
      </c>
      <c r="L57" s="17"/>
      <c r="M57" s="17"/>
      <c r="N57" s="17"/>
      <c r="O57" s="17"/>
      <c r="P57" s="17"/>
      <c r="Q57" s="17"/>
      <c r="R57" s="17"/>
      <c r="S57" s="35">
        <f>SUM(F57:R57)</f>
        <v>216.21850000000001</v>
      </c>
      <c r="T57" s="1">
        <f>SUM(S57-D57)</f>
        <v>45.718500000000006</v>
      </c>
      <c r="U57" s="34">
        <f t="shared" si="26"/>
        <v>26.814369501466278</v>
      </c>
    </row>
    <row r="58" spans="1:23" ht="15.6" x14ac:dyDescent="0.3">
      <c r="A58" s="70" t="s">
        <v>76</v>
      </c>
      <c r="B58" s="80"/>
      <c r="C58" s="80"/>
      <c r="D58" s="71">
        <f t="shared" ref="D58:R58" si="28">SUM(D31,D33,D35,D41,D51,D53,D55+D56+D57)</f>
        <v>30634.900000000005</v>
      </c>
      <c r="E58" s="71">
        <f t="shared" si="28"/>
        <v>32820.199999999997</v>
      </c>
      <c r="F58" s="71">
        <f t="shared" si="28"/>
        <v>32180.710000000003</v>
      </c>
      <c r="G58" s="71">
        <f t="shared" si="28"/>
        <v>537.57400000000007</v>
      </c>
      <c r="H58" s="71">
        <f t="shared" si="28"/>
        <v>192.80739999999997</v>
      </c>
      <c r="I58" s="71">
        <f t="shared" si="28"/>
        <v>450.90000000000003</v>
      </c>
      <c r="J58" s="71">
        <f t="shared" si="28"/>
        <v>741.2299999999999</v>
      </c>
      <c r="K58" s="71">
        <f t="shared" si="28"/>
        <v>1259.0999999999999</v>
      </c>
      <c r="L58" s="71">
        <f t="shared" si="28"/>
        <v>149.4</v>
      </c>
      <c r="M58" s="71">
        <f t="shared" si="28"/>
        <v>93.699999999999989</v>
      </c>
      <c r="N58" s="71">
        <f t="shared" si="28"/>
        <v>64</v>
      </c>
      <c r="O58" s="71">
        <f t="shared" si="28"/>
        <v>492.40000000000003</v>
      </c>
      <c r="P58" s="71">
        <f t="shared" si="28"/>
        <v>380.70000000000005</v>
      </c>
      <c r="Q58" s="71">
        <f t="shared" si="28"/>
        <v>145.6</v>
      </c>
      <c r="R58" s="71">
        <f t="shared" si="28"/>
        <v>474.99999999999994</v>
      </c>
      <c r="S58" s="72">
        <f>SUM(S31,S33,S35,S41,S51,S53,S55+S56+S57)</f>
        <v>35847.749399999993</v>
      </c>
      <c r="T58" s="72">
        <f>SUM(T31,T33,T35,T41,T51,T53,T55+T56+T57)-0.1</f>
        <v>5212.7493999999988</v>
      </c>
      <c r="U58" s="73">
        <f t="shared" si="26"/>
        <v>17.01572193805104</v>
      </c>
    </row>
    <row r="59" spans="1:23" ht="15" customHeight="1" x14ac:dyDescent="0.25">
      <c r="A59" s="22" t="s">
        <v>77</v>
      </c>
      <c r="B59" s="22"/>
      <c r="C59" s="22"/>
      <c r="D59" s="8">
        <v>11050.5</v>
      </c>
      <c r="E59" s="5"/>
      <c r="F59" s="8">
        <v>12146.1</v>
      </c>
      <c r="G59" s="5"/>
      <c r="H59" s="5">
        <v>82</v>
      </c>
      <c r="I59" s="5"/>
      <c r="J59" s="5"/>
      <c r="K59" s="8">
        <v>320</v>
      </c>
      <c r="L59" s="8"/>
      <c r="M59" s="8"/>
      <c r="N59" s="8"/>
      <c r="O59" s="8"/>
      <c r="P59" s="8"/>
      <c r="Q59" s="8"/>
      <c r="R59" s="8">
        <v>81.599999999999994</v>
      </c>
      <c r="S59" s="35">
        <f>SUM(F59:R59)</f>
        <v>12629.7</v>
      </c>
      <c r="T59" s="1">
        <f>SUM(S59-D59)</f>
        <v>1579.2000000000007</v>
      </c>
      <c r="U59" s="34">
        <f t="shared" si="26"/>
        <v>14.290756074385779</v>
      </c>
    </row>
    <row r="60" spans="1:23" ht="15.6" x14ac:dyDescent="0.3">
      <c r="A60" s="70" t="s">
        <v>78</v>
      </c>
      <c r="B60" s="74"/>
      <c r="C60" s="74"/>
      <c r="D60" s="71">
        <f>SUM(D31,D33,D35,D41,D51,D53,D55,D56,D57,D59)</f>
        <v>41685.400000000009</v>
      </c>
      <c r="E60" s="71">
        <f t="shared" ref="E60:F60" si="29">SUM(E31,E33,E35,E41,E51,E53,E55,E56,E57,E59)</f>
        <v>32820.199999999997</v>
      </c>
      <c r="F60" s="71">
        <f t="shared" si="29"/>
        <v>44326.810000000005</v>
      </c>
      <c r="G60" s="71">
        <f>SUM(G31,G33,G35,G41,G51,G53,G55,G56,G57,G59)</f>
        <v>537.57399999999996</v>
      </c>
      <c r="H60" s="71">
        <f>SUM(H31,H33,H35,H41,H51,H53,H55,H56,H57,H59)</f>
        <v>274.80739999999997</v>
      </c>
      <c r="I60" s="71">
        <f t="shared" ref="I60:J60" si="30">SUM(I31,I33,I35,I41,I51,I53,I55,I56,I57,I59)</f>
        <v>450.90000000000003</v>
      </c>
      <c r="J60" s="71">
        <f t="shared" si="30"/>
        <v>741.2299999999999</v>
      </c>
      <c r="K60" s="71">
        <f>SUM(K31,K33,K35,K41,K51,K53,K55,K56,K57,K59)</f>
        <v>1579.1</v>
      </c>
      <c r="L60" s="71">
        <f t="shared" ref="L60:Q60" si="31">SUM(L31,L33,L35,L41,L51,L53,L55,L56,L57,L59)</f>
        <v>149.4</v>
      </c>
      <c r="M60" s="71">
        <f t="shared" si="31"/>
        <v>93.699999999999989</v>
      </c>
      <c r="N60" s="71">
        <f t="shared" si="31"/>
        <v>64</v>
      </c>
      <c r="O60" s="71">
        <f t="shared" si="31"/>
        <v>492.40000000000003</v>
      </c>
      <c r="P60" s="71">
        <f t="shared" si="31"/>
        <v>380.70000000000005</v>
      </c>
      <c r="Q60" s="71">
        <f t="shared" si="31"/>
        <v>145.6</v>
      </c>
      <c r="R60" s="71">
        <f>SUM(R31,R33,R35,R41,R51,R53,R55,R56,R57,R59)</f>
        <v>556.59999999999991</v>
      </c>
      <c r="S60" s="72">
        <f>SUM(S31,S33,S35,S41,S51,S53,S55,S56,S57,S59)</f>
        <v>48477.449399999998</v>
      </c>
      <c r="T60" s="72">
        <f>SUM(T31,T33,T35,T41,T51,T53,T55,T56,T57,T59)</f>
        <v>6792.0493999999999</v>
      </c>
      <c r="U60" s="73">
        <f t="shared" si="26"/>
        <v>16.293592960604908</v>
      </c>
      <c r="W60" s="9"/>
    </row>
    <row r="61" spans="1:23" ht="13.2" x14ac:dyDescent="0.25">
      <c r="A61" s="10"/>
      <c r="B61" s="10"/>
      <c r="C61" s="10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4"/>
      <c r="W61" s="9"/>
    </row>
    <row r="62" spans="1:23" ht="13.2" x14ac:dyDescent="0.25">
      <c r="A62" s="90" t="s">
        <v>80</v>
      </c>
      <c r="B62" s="90"/>
      <c r="C62" s="90"/>
      <c r="D62" s="23"/>
      <c r="E62" s="23"/>
      <c r="F62" s="23"/>
      <c r="G62" s="23"/>
      <c r="H62" s="23">
        <v>244</v>
      </c>
      <c r="I62" s="23"/>
      <c r="J62" s="23"/>
      <c r="K62" s="23"/>
      <c r="L62" s="23"/>
      <c r="M62" s="23"/>
      <c r="N62" s="23"/>
      <c r="O62" s="23"/>
      <c r="P62" s="23"/>
      <c r="Q62" s="23"/>
      <c r="R62" s="23">
        <v>570</v>
      </c>
      <c r="S62" s="23"/>
      <c r="T62" s="23"/>
      <c r="U62" s="4"/>
    </row>
    <row r="63" spans="1:23" ht="13.2" x14ac:dyDescent="0.25">
      <c r="A63" s="90"/>
      <c r="B63" s="90"/>
      <c r="C63" s="90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89">
        <f>K60+L60+M60+N60+O60+P60+Q60+R60</f>
        <v>3461.5</v>
      </c>
      <c r="T63" s="23"/>
      <c r="U63" s="4"/>
    </row>
    <row r="64" spans="1:23" ht="13.2" x14ac:dyDescent="0.25">
      <c r="A64" s="90"/>
      <c r="B64" s="90"/>
      <c r="C64" s="90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89">
        <f>S60-S63</f>
        <v>45015.949399999998</v>
      </c>
      <c r="T64" s="89">
        <f>S64-D60</f>
        <v>3330.549399999989</v>
      </c>
      <c r="U64" s="89">
        <f>S64/D60*100-100</f>
        <v>7.989726379019956</v>
      </c>
    </row>
    <row r="65" spans="1:23" ht="15" customHeight="1" x14ac:dyDescent="0.25">
      <c r="A65" s="24" t="s">
        <v>79</v>
      </c>
      <c r="B65" s="24"/>
      <c r="C65" s="24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4"/>
    </row>
    <row r="66" spans="1:23" ht="13.2" x14ac:dyDescent="0.25">
      <c r="A66" s="4" t="s">
        <v>81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3" ht="26.4" customHeight="1" x14ac:dyDescent="0.25">
      <c r="A67" s="24" t="s">
        <v>83</v>
      </c>
      <c r="B67" s="24"/>
      <c r="C67" s="2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T67" s="4"/>
      <c r="U67" s="4"/>
    </row>
    <row r="68" spans="1:23" ht="13.2" x14ac:dyDescent="0.25">
      <c r="A68" s="4" t="s">
        <v>82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W68" s="9"/>
    </row>
    <row r="69" spans="1:23" ht="15" customHeight="1" x14ac:dyDescent="0.25">
      <c r="A69" s="25"/>
      <c r="B69" s="25"/>
      <c r="C69" s="25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4"/>
    </row>
  </sheetData>
  <mergeCells count="13">
    <mergeCell ref="U3:U4"/>
    <mergeCell ref="A2:T2"/>
    <mergeCell ref="A3:A4"/>
    <mergeCell ref="B3:C3"/>
    <mergeCell ref="D3:S3"/>
    <mergeCell ref="T3:T4"/>
    <mergeCell ref="A54:U54"/>
    <mergeCell ref="A5:U5"/>
    <mergeCell ref="A32:U32"/>
    <mergeCell ref="A34:U34"/>
    <mergeCell ref="A36:U36"/>
    <mergeCell ref="A42:U42"/>
    <mergeCell ref="A52:U52"/>
  </mergeCells>
  <pageMargins left="0.25" right="0.25" top="0.75" bottom="0.75" header="0.3" footer="0.3"/>
  <pageSetup paperSize="9" fitToHeight="0"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6" ma:contentTypeDescription="Kurkite naują dokumentą." ma:contentTypeScope="" ma:versionID="9befdefef839949b85b970fff2586aa7">
  <xsd:schema xmlns:xsd="http://www.w3.org/2001/XMLSchema" xmlns:xs="http://www.w3.org/2001/XMLSchema" xmlns:p="http://schemas.microsoft.com/office/2006/metadata/properties" xmlns:ns2="a5a4c12e-f368-4730-839e-ddeaee63f466" xmlns:ns3="280dfbe4-9445-45a3-986b-cbb4f4635e11" targetNamespace="http://schemas.microsoft.com/office/2006/metadata/properties" ma:root="true" ma:fieldsID="4cc0d6c65fbbdf2ed370ced3aadaac3c" ns2:_="" ns3:_="">
    <xsd:import namespace="a5a4c12e-f368-4730-839e-ddeaee63f466"/>
    <xsd:import namespace="280dfbe4-9445-45a3-986b-cbb4f4635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dfbe4-9445-45a3-986b-cbb4f4635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81EC8-DCAD-4132-B9D9-E7385B3AF3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6B64A8-4BE4-4543-B569-B273D73AC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280dfbe4-9445-45a3-986b-cbb4f4635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124469-15FC-40EE-92A5-4637AB0A92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DU suvestinė  2%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Rusteikiene</dc:creator>
  <cp:keywords/>
  <dc:description/>
  <cp:lastModifiedBy>Viktorija Bakšinskytė</cp:lastModifiedBy>
  <cp:revision/>
  <dcterms:created xsi:type="dcterms:W3CDTF">2022-01-13T14:47:41Z</dcterms:created>
  <dcterms:modified xsi:type="dcterms:W3CDTF">2025-12-17T08:56:57Z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  <property fmtid="{D5CDD505-2E9C-101B-9397-08002B2CF9AE}" pid="3" name="MediaServiceImageTags">
    <vt:lpwstr/>
  </property>
</Properties>
</file>